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Годовой отчет 2025г\"/>
    </mc:Choice>
  </mc:AlternateContent>
  <bookViews>
    <workbookView xWindow="0" yWindow="0" windowWidth="23970" windowHeight="9030" tabRatio="915" activeTab="9"/>
  </bookViews>
  <sheets>
    <sheet name="1." sheetId="46" r:id="rId1"/>
    <sheet name="2" sheetId="70" r:id="rId2"/>
    <sheet name="3" sheetId="44" r:id="rId3"/>
    <sheet name="3.1" sheetId="71" r:id="rId4"/>
    <sheet name="4" sheetId="52" r:id="rId5"/>
    <sheet name="5" sheetId="34" r:id="rId6"/>
    <sheet name="6" sheetId="12" r:id="rId7"/>
    <sheet name="7" sheetId="63" r:id="rId8"/>
    <sheet name="8" sheetId="33" r:id="rId9"/>
    <sheet name="9" sheetId="30" r:id="rId10"/>
  </sheets>
  <definedNames>
    <definedName name="sub_110311" localSheetId="0">'1.'!$A$39</definedName>
    <definedName name="sub_110341" localSheetId="0">'1.'!$A$40</definedName>
    <definedName name="sub_110346" localSheetId="0">'1.'!$A$41</definedName>
    <definedName name="_xlnm.Print_Titles" localSheetId="0">'1.'!$8:$8</definedName>
    <definedName name="_xlnm.Print_Titles" localSheetId="2">'3'!$8:$8</definedName>
    <definedName name="_xlnm.Print_Titles" localSheetId="4">'4'!$8:$8</definedName>
    <definedName name="_xlnm.Print_Area" localSheetId="6">'6'!$1:$16</definedName>
  </definedNames>
  <calcPr calcId="162913"/>
</workbook>
</file>

<file path=xl/calcChain.xml><?xml version="1.0" encoding="utf-8"?>
<calcChain xmlns="http://schemas.openxmlformats.org/spreadsheetml/2006/main">
  <c r="E67" i="46" l="1"/>
  <c r="E49" i="46"/>
  <c r="E50" i="46"/>
  <c r="E51" i="46"/>
  <c r="I112" i="71" l="1"/>
  <c r="I36" i="71"/>
  <c r="I37" i="71"/>
  <c r="I38" i="71"/>
  <c r="J105" i="70" l="1"/>
  <c r="J32" i="70"/>
  <c r="J33" i="70"/>
  <c r="J34" i="70"/>
  <c r="J35" i="70"/>
  <c r="E91" i="46" l="1"/>
  <c r="E92" i="46"/>
  <c r="E47" i="46"/>
  <c r="E48" i="46"/>
  <c r="I117" i="71" l="1"/>
  <c r="I116" i="71"/>
  <c r="I87" i="71"/>
  <c r="I88" i="71"/>
  <c r="I89" i="71"/>
  <c r="I90" i="71"/>
  <c r="I86" i="71"/>
  <c r="I71" i="71"/>
  <c r="I70" i="71"/>
  <c r="J83" i="70" l="1"/>
  <c r="J110" i="70"/>
  <c r="J109" i="70"/>
  <c r="J93" i="70"/>
  <c r="J94" i="70"/>
  <c r="J95" i="70"/>
  <c r="J96" i="70"/>
  <c r="J97" i="70"/>
  <c r="J64" i="70"/>
  <c r="J65" i="70"/>
  <c r="J66" i="70"/>
  <c r="J67" i="70"/>
  <c r="E77" i="46" l="1"/>
  <c r="E78" i="46"/>
  <c r="E79" i="46"/>
  <c r="E80" i="46"/>
  <c r="E81" i="46"/>
  <c r="E82" i="46"/>
  <c r="E83" i="46"/>
  <c r="E64" i="46"/>
  <c r="E65" i="46"/>
  <c r="E66" i="46"/>
  <c r="E68" i="46"/>
  <c r="E58" i="46"/>
  <c r="E59" i="46"/>
  <c r="E60" i="46"/>
  <c r="E13" i="46"/>
  <c r="E14" i="46"/>
  <c r="E12" i="63" l="1"/>
  <c r="I91" i="71" l="1"/>
  <c r="I92" i="71"/>
  <c r="I93" i="71"/>
  <c r="I94" i="71"/>
  <c r="I49" i="71"/>
  <c r="J46" i="70" l="1"/>
  <c r="J78" i="70" l="1"/>
  <c r="J79" i="70"/>
  <c r="I109" i="71" l="1"/>
  <c r="I110" i="71"/>
  <c r="I111" i="71"/>
  <c r="I113" i="71"/>
  <c r="I99" i="71"/>
  <c r="I25" i="71" l="1"/>
  <c r="I26" i="71"/>
  <c r="I27" i="71"/>
  <c r="I28" i="71"/>
  <c r="I29" i="71"/>
  <c r="I30" i="71"/>
  <c r="I31" i="71"/>
  <c r="I32" i="71"/>
  <c r="I33" i="71"/>
  <c r="I34" i="71"/>
  <c r="I35" i="71"/>
  <c r="I39" i="71"/>
  <c r="I40" i="71"/>
  <c r="I41" i="71"/>
  <c r="I42" i="71"/>
  <c r="I43" i="71"/>
  <c r="I44" i="71"/>
  <c r="I45" i="71"/>
  <c r="I46" i="71"/>
  <c r="I47" i="71"/>
  <c r="I48" i="71"/>
  <c r="I50" i="71"/>
  <c r="I51" i="71"/>
  <c r="I52" i="71"/>
  <c r="I53" i="71"/>
  <c r="I54" i="71"/>
  <c r="I55" i="71"/>
  <c r="I56" i="71"/>
  <c r="I57" i="71"/>
  <c r="I58" i="71"/>
  <c r="I59" i="71"/>
  <c r="I60" i="71"/>
  <c r="I61" i="71"/>
  <c r="I62" i="71"/>
  <c r="I63" i="71"/>
  <c r="I64" i="71"/>
  <c r="I65" i="71"/>
  <c r="I66" i="71"/>
  <c r="I67" i="71"/>
  <c r="I68" i="71"/>
  <c r="I69" i="71"/>
  <c r="I76" i="71"/>
  <c r="I78" i="71"/>
  <c r="I79" i="71"/>
  <c r="I80" i="71"/>
  <c r="I81" i="71"/>
  <c r="I82" i="71"/>
  <c r="I83" i="71"/>
  <c r="I84" i="71"/>
  <c r="I85" i="71"/>
  <c r="I95" i="71"/>
  <c r="I96" i="71"/>
  <c r="I97" i="71"/>
  <c r="I98" i="71"/>
  <c r="I100" i="71"/>
  <c r="I107" i="71"/>
  <c r="I108" i="71"/>
  <c r="I115" i="71"/>
  <c r="I118" i="71"/>
  <c r="I119" i="71"/>
  <c r="I120" i="71"/>
  <c r="I121" i="71"/>
  <c r="I122" i="71"/>
  <c r="I18" i="71"/>
  <c r="I19" i="71"/>
  <c r="I20" i="71"/>
  <c r="I21" i="71"/>
  <c r="I22" i="71"/>
  <c r="I23" i="71"/>
  <c r="I24" i="71"/>
  <c r="I12" i="71" l="1"/>
  <c r="I13" i="71"/>
  <c r="I14" i="71"/>
  <c r="I15" i="71"/>
  <c r="I16" i="71"/>
  <c r="I17" i="71"/>
  <c r="I11" i="71"/>
  <c r="H115" i="70"/>
  <c r="I115" i="70"/>
  <c r="J104" i="70"/>
  <c r="J63" i="70"/>
  <c r="J54" i="70"/>
  <c r="J21" i="70"/>
  <c r="J115" i="70" l="1"/>
  <c r="E12" i="46"/>
  <c r="I77" i="71" l="1"/>
  <c r="G123" i="71" l="1"/>
  <c r="I123" i="71" s="1"/>
  <c r="F31" i="44"/>
  <c r="J114" i="70"/>
  <c r="J82" i="70"/>
  <c r="J72" i="70"/>
  <c r="J47" i="70"/>
  <c r="J15" i="70"/>
  <c r="E63" i="46" l="1"/>
  <c r="E55" i="46"/>
  <c r="E54" i="46"/>
  <c r="F13" i="34" l="1"/>
  <c r="H13" i="34"/>
  <c r="D10" i="52"/>
  <c r="D11" i="52"/>
  <c r="J29" i="70" l="1"/>
  <c r="J25" i="70"/>
  <c r="J23" i="70"/>
  <c r="E84" i="46" l="1"/>
  <c r="E22" i="46"/>
  <c r="J26" i="70" l="1"/>
  <c r="J74" i="70"/>
  <c r="E57" i="46"/>
  <c r="E56" i="46"/>
  <c r="E53" i="46"/>
  <c r="E52" i="46"/>
  <c r="E18" i="46"/>
  <c r="E28" i="46"/>
  <c r="E45" i="46"/>
  <c r="E44" i="46"/>
  <c r="E86" i="46"/>
  <c r="E85" i="46"/>
  <c r="E10" i="52" l="1"/>
  <c r="J108" i="70" l="1"/>
  <c r="J89" i="70"/>
  <c r="J51" i="70" l="1"/>
  <c r="J50" i="70"/>
  <c r="J44" i="70"/>
  <c r="G44" i="70"/>
  <c r="J30" i="70"/>
  <c r="J16" i="70"/>
  <c r="J20" i="70"/>
  <c r="E11" i="46" l="1"/>
  <c r="E73" i="46"/>
  <c r="E46" i="46"/>
  <c r="E32" i="46"/>
  <c r="E34" i="46"/>
  <c r="E31" i="46" l="1"/>
  <c r="J77" i="70" l="1"/>
  <c r="F29" i="44" l="1"/>
  <c r="F27" i="44"/>
  <c r="F26" i="44"/>
  <c r="F25" i="44"/>
  <c r="F24" i="44"/>
  <c r="F21" i="44"/>
  <c r="F19" i="44"/>
  <c r="F15" i="44"/>
  <c r="F12" i="44"/>
  <c r="F11" i="44"/>
  <c r="F10" i="44"/>
  <c r="J113" i="70"/>
  <c r="J111" i="70"/>
  <c r="J106" i="70"/>
  <c r="J103" i="70"/>
  <c r="J102" i="70"/>
  <c r="J100" i="70"/>
  <c r="J91" i="70"/>
  <c r="J90" i="70"/>
  <c r="J88" i="70"/>
  <c r="J71" i="70"/>
  <c r="J62" i="70" l="1"/>
  <c r="J60" i="70"/>
  <c r="J53" i="70"/>
  <c r="J52" i="70"/>
  <c r="J43" i="70"/>
  <c r="J42" i="70"/>
  <c r="J31" i="70"/>
  <c r="J27" i="70"/>
  <c r="J24" i="70"/>
  <c r="J22" i="70"/>
  <c r="J19" i="70"/>
  <c r="J17" i="70"/>
  <c r="J13" i="70"/>
  <c r="E38" i="46"/>
  <c r="E35" i="46"/>
  <c r="E33" i="46"/>
  <c r="E29" i="46"/>
  <c r="E25" i="46"/>
  <c r="E24" i="46"/>
  <c r="E21" i="46"/>
  <c r="E20" i="46"/>
  <c r="E19" i="46"/>
  <c r="E15" i="46"/>
  <c r="G9" i="70" l="1"/>
  <c r="G70" i="70"/>
  <c r="F18" i="44" l="1"/>
  <c r="C23" i="44"/>
  <c r="C20" i="44"/>
  <c r="F23" i="44" l="1"/>
  <c r="F20" i="44"/>
  <c r="G99" i="70"/>
  <c r="G98" i="70" s="1"/>
  <c r="J70" i="70"/>
  <c r="J98" i="70" l="1"/>
  <c r="J99" i="70"/>
  <c r="G92" i="70"/>
  <c r="G59" i="70"/>
  <c r="G49" i="70"/>
  <c r="J59" i="70" l="1"/>
  <c r="J92" i="70"/>
  <c r="G41" i="70"/>
  <c r="G28" i="70"/>
  <c r="J28" i="70" l="1"/>
  <c r="J41" i="70"/>
  <c r="E72" i="46"/>
  <c r="J10" i="70" l="1"/>
  <c r="E89" i="46"/>
  <c r="E27" i="46" l="1"/>
  <c r="E43" i="46"/>
  <c r="E11" i="52"/>
  <c r="C16" i="44"/>
  <c r="C9" i="44"/>
  <c r="C28" i="44"/>
  <c r="G81" i="70"/>
  <c r="G80" i="70" s="1"/>
  <c r="G71" i="70"/>
  <c r="G45" i="70"/>
  <c r="G40" i="70"/>
  <c r="G39" i="70" s="1"/>
  <c r="E88" i="46"/>
  <c r="E76" i="46"/>
  <c r="E26" i="46"/>
  <c r="C11" i="52"/>
  <c r="C30" i="44"/>
  <c r="H13" i="30"/>
  <c r="D13" i="30"/>
  <c r="C13" i="30"/>
  <c r="D29" i="33"/>
  <c r="C29" i="33"/>
  <c r="F13" i="12"/>
  <c r="E13" i="12"/>
  <c r="F14" i="12"/>
  <c r="E14" i="12"/>
  <c r="F11" i="63"/>
  <c r="E13" i="34"/>
  <c r="F17" i="44"/>
  <c r="F30" i="44" l="1"/>
  <c r="F28" i="44"/>
  <c r="F9" i="44"/>
  <c r="J61" i="70"/>
  <c r="E36" i="46"/>
  <c r="E37" i="46"/>
  <c r="E17" i="46"/>
  <c r="C32" i="44"/>
  <c r="F16" i="44"/>
  <c r="G14" i="70"/>
  <c r="J11" i="70"/>
  <c r="J12" i="70"/>
  <c r="J80" i="70"/>
  <c r="J45" i="70"/>
  <c r="G48" i="70"/>
  <c r="G115" i="70" s="1"/>
  <c r="E75" i="46"/>
  <c r="E87" i="46"/>
  <c r="J81" i="70"/>
  <c r="F32" i="44" l="1"/>
  <c r="J14" i="70"/>
  <c r="E23" i="46"/>
  <c r="E9" i="46"/>
  <c r="E74" i="46"/>
  <c r="J9" i="70" l="1"/>
  <c r="J112" i="70" l="1"/>
  <c r="J49" i="70"/>
  <c r="J8" i="70" l="1"/>
  <c r="J48" i="70"/>
  <c r="E10" i="46"/>
  <c r="E96" i="46"/>
</calcChain>
</file>

<file path=xl/sharedStrings.xml><?xml version="1.0" encoding="utf-8"?>
<sst xmlns="http://schemas.openxmlformats.org/spreadsheetml/2006/main" count="1612" uniqueCount="512">
  <si>
    <t>За отчетный год</t>
  </si>
  <si>
    <t>Факт</t>
  </si>
  <si>
    <t>Протяженность, км</t>
  </si>
  <si>
    <t xml:space="preserve"> </t>
  </si>
  <si>
    <t>Муниципальные займы поселения, осуществляемые путем выпуска ценных бумаг  поселения</t>
  </si>
  <si>
    <t>Договоры и соглашения о получении поселением бюджетных кредитов от бюджетов других уровней бюджетной системы Российской Федерации</t>
  </si>
  <si>
    <t>Соглашения и договоры, заключенные от имени  поселения, о пролонгации и реструктуризации долговых обязательств прошлых лет</t>
  </si>
  <si>
    <t>Договоры о предоставлении муниципальных гарантий поселением</t>
  </si>
  <si>
    <t>На начало отчетного года</t>
  </si>
  <si>
    <t>На конец отчетного года</t>
  </si>
  <si>
    <t>Сведения о гашении задолженности за отчетный год</t>
  </si>
  <si>
    <t>Сумма гарантии на конец отчетного года</t>
  </si>
  <si>
    <t>Форма № Г-2</t>
  </si>
  <si>
    <t xml:space="preserve">Наименование расходов                                             </t>
  </si>
  <si>
    <t>Фактические расходы</t>
  </si>
  <si>
    <t>Выделено средств согласно НПА</t>
  </si>
  <si>
    <t>в том числе со сроком погашения задолженности в пределах отчетного года</t>
  </si>
  <si>
    <t>Дотации на выравнивание бюджетной обеспеченности</t>
  </si>
  <si>
    <t>Налог на доходы физических лиц</t>
  </si>
  <si>
    <t>Налог на имущество физических лиц</t>
  </si>
  <si>
    <t>Земельный налог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</si>
  <si>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</si>
  <si>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000 2 00 00000 00 0000 000</t>
  </si>
  <si>
    <t>000 2 02 00000 00 0000 000</t>
  </si>
  <si>
    <t>Иные межбюджетные трансферты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</si>
  <si>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</si>
  <si>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</si>
  <si>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ДОХОДЫ ОТ ИСПОЛЬЗОВАНИЯ ИМУЩЕСТВА, НАХОДЯЩЕГОСЯ В ГОСУДАРСТВЕННОЙ И МУНИЦИПАЛЬНОЙ СОБСТВЕННОСТИ</t>
  </si>
  <si>
    <t>ГОСУДАРСТВЕННАЯ ПОШЛИНА</t>
  </si>
  <si>
    <t>НАЛОГИ НА ИМУЩЕСТВО</t>
  </si>
  <si>
    <t>НАЛОГИ НА СОВОКУПНЫЙ ДОХОД</t>
  </si>
  <si>
    <t>НАЛОГИ НА ПРИБЫЛЬ, ДОХОДЫ</t>
  </si>
  <si>
    <t>НАЛОГОВЫЕ И НЕНАЛОГОВЫЕ ДОХОДЫ</t>
  </si>
  <si>
    <t>Единый сельскохозяйственный налог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</si>
  <si>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</si>
  <si>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>Прочие межбюджетные трансферты, передаваемые бюджетам</t>
  </si>
  <si>
    <t>0102</t>
  </si>
  <si>
    <t>01</t>
  </si>
  <si>
    <t>02</t>
  </si>
  <si>
    <t>04</t>
  </si>
  <si>
    <t>540</t>
  </si>
  <si>
    <t>11</t>
  </si>
  <si>
    <t>13</t>
  </si>
  <si>
    <t>03</t>
  </si>
  <si>
    <t>10</t>
  </si>
  <si>
    <t>09</t>
  </si>
  <si>
    <t>05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</si>
  <si>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227.1, 228 НК РФ</t>
  </si>
  <si>
    <t>Единый сельскохозяйственный налог (за налоговые периоды, истекшие до 1 января 2011 года)</t>
  </si>
  <si>
    <t>08</t>
  </si>
  <si>
    <t>0801</t>
  </si>
  <si>
    <t>06</t>
  </si>
  <si>
    <t>0104</t>
  </si>
  <si>
    <t>0106</t>
  </si>
  <si>
    <t>0111</t>
  </si>
  <si>
    <t>0113</t>
  </si>
  <si>
    <t>0203</t>
  </si>
  <si>
    <t>0409</t>
  </si>
  <si>
    <t>0501</t>
  </si>
  <si>
    <t>0503</t>
  </si>
  <si>
    <t>1001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</si>
  <si>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</si>
  <si>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</si>
  <si>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</si>
  <si>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</si>
  <si>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</si>
  <si>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Мобилизационная и вневойсковая подготовка</t>
  </si>
  <si>
    <t>Дорожное хозяйство (дорожные фонды)</t>
  </si>
  <si>
    <t>Жилищное хозяйство</t>
  </si>
  <si>
    <t>Коммунальное хозяйство</t>
  </si>
  <si>
    <t>Благоустройство</t>
  </si>
  <si>
    <t>Культура</t>
  </si>
  <si>
    <t>Пенсионное обеспечение</t>
  </si>
  <si>
    <t>1</t>
  </si>
  <si>
    <t>Код классификации источников финансирования дефицитов бюджетов</t>
  </si>
  <si>
    <t>Наименование кода классификации источников финансирования дефицитов бюджетов</t>
  </si>
  <si>
    <t>рублей</t>
  </si>
  <si>
    <t>№ п/п</t>
  </si>
  <si>
    <t>№№ п/п</t>
  </si>
  <si>
    <t>Вид долга</t>
  </si>
  <si>
    <t>в том числе:</t>
  </si>
  <si>
    <t>1.1.</t>
  </si>
  <si>
    <t>1.2.</t>
  </si>
  <si>
    <t>2.1.</t>
  </si>
  <si>
    <t>2.2.</t>
  </si>
  <si>
    <t>3.1.</t>
  </si>
  <si>
    <t>3.2.</t>
  </si>
  <si>
    <t xml:space="preserve">Кредитные соглашения и договоры </t>
  </si>
  <si>
    <t>4.1.</t>
  </si>
  <si>
    <t>4.2.</t>
  </si>
  <si>
    <t>5.1.</t>
  </si>
  <si>
    <t>5.2.</t>
  </si>
  <si>
    <t>Наименование получателя гарантий</t>
  </si>
  <si>
    <t xml:space="preserve">Основание для предоставления гарантии </t>
  </si>
  <si>
    <t>Сумма предостав-
ленной гарантии</t>
  </si>
  <si>
    <t>Сроки гашения задолженности</t>
  </si>
  <si>
    <t>окончательный срок</t>
  </si>
  <si>
    <t>в отчетном периоде</t>
  </si>
  <si>
    <t>Наименование распорядителей, получателей бюджетных средств</t>
  </si>
  <si>
    <t>Наименование расходов</t>
  </si>
  <si>
    <t>Раздел, подраздел</t>
  </si>
  <si>
    <t>План</t>
  </si>
  <si>
    <t>Код вида доходов, подвида доходов, классификации операций сектора государственного управления, относящихся к доходам бюджетов</t>
  </si>
  <si>
    <t>привлечение средств</t>
  </si>
  <si>
    <t>погашение средств</t>
  </si>
  <si>
    <t>Наименование кода вида доходов, подвида доходов, классификации операций сектора государственного управления, относящихся к доходам бюджетов</t>
  </si>
  <si>
    <t>Форма № Г-1</t>
  </si>
  <si>
    <t>Форма № Г-19</t>
  </si>
  <si>
    <t>6=5/4*100</t>
  </si>
  <si>
    <t xml:space="preserve">Процент исполнения </t>
  </si>
  <si>
    <t>ВСЕГО ДОХОДОВ:</t>
  </si>
  <si>
    <t>Наименование главных распорядителей бюджетных средств</t>
  </si>
  <si>
    <t>раздел</t>
  </si>
  <si>
    <t>подраздел</t>
  </si>
  <si>
    <t>целевая статья расходов</t>
  </si>
  <si>
    <t>вид расходов</t>
  </si>
  <si>
    <t>2</t>
  </si>
  <si>
    <t>3</t>
  </si>
  <si>
    <t>ВСЕГО РАСХОДОВ:</t>
  </si>
  <si>
    <t>ВСЕГО:</t>
  </si>
  <si>
    <t>Фактическое исполнение за отчетный год</t>
  </si>
  <si>
    <t>Утверждено по бюджету поселения на отчетный финансовый год</t>
  </si>
  <si>
    <t>Утверждено по бюджету поселения на отчетный финансовый год с учетом изменений</t>
  </si>
  <si>
    <t>Дата, номер НПА</t>
  </si>
  <si>
    <t>Наименование НПА</t>
  </si>
  <si>
    <t>х</t>
  </si>
  <si>
    <t>-</t>
  </si>
  <si>
    <t>0200</t>
  </si>
  <si>
    <t>0100</t>
  </si>
  <si>
    <t>0300</t>
  </si>
  <si>
    <t>0400</t>
  </si>
  <si>
    <t>0800</t>
  </si>
  <si>
    <t>1000</t>
  </si>
  <si>
    <t>0500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</si>
  <si>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</si>
  <si>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</si>
  <si>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</si>
  <si>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</si>
  <si>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</si>
  <si>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СОЦИАЛЬНАЯ ПОЛИТИКА</t>
  </si>
  <si>
    <t>Изменение остатков средств на счетах по учету средств бюджета</t>
  </si>
  <si>
    <t xml:space="preserve">Остаток средств на счетах на конец года </t>
  </si>
  <si>
    <t>000 1 00 00000 00 0000 000</t>
  </si>
  <si>
    <t>000 1 01 00000 00 0000 000</t>
  </si>
  <si>
    <t>000 1 01 02000 01 0000 110</t>
  </si>
  <si>
    <t>000 1 05 00000 00 0000 000</t>
  </si>
  <si>
    <t>000 1 05 03000 00 0000 110</t>
  </si>
  <si>
    <t>000 1 05 03010 01 0000 110</t>
  </si>
  <si>
    <t>000 1 05 03020 01 0000 110</t>
  </si>
  <si>
    <t>000 1 06 00000 00 0000 000</t>
  </si>
  <si>
    <t>000 1 06 01000 00 0000 110</t>
  </si>
  <si>
    <t>000 1 06 06000 00 0000 110</t>
  </si>
  <si>
    <t>000 1 08 00000 00 0000 110</t>
  </si>
  <si>
    <t>000 1 08 04000 01 0000 110</t>
  </si>
  <si>
    <t>000 1 08 04020 01 0000 110</t>
  </si>
  <si>
    <t>000 1 11 00000 00 0000 000</t>
  </si>
  <si>
    <t>000 1 11 05035 10 0000 120</t>
  </si>
  <si>
    <t>000 1 11 09045 10 0000 120</t>
  </si>
  <si>
    <t xml:space="preserve">Резервный фонд </t>
  </si>
  <si>
    <t>ВСЕГО РАСХОДОВ</t>
  </si>
  <si>
    <t>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</si>
  <si>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</si>
  <si>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</si>
  <si>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</si>
  <si>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</si>
  <si>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</si>
  <si>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000 1 03 02240 01 0000 110</t>
  </si>
  <si>
    <t>000 1 03 02250 01 0000 110</t>
  </si>
  <si>
    <t>000 1 03 02260 01 0000 110</t>
  </si>
  <si>
    <t>000 1 03 00000 00 0000 110</t>
  </si>
  <si>
    <t>НАЛОГИ НА ТОВАРЫ (РАБОТЫ, УСЛУГИ), РЕАЛИЗУЕМЫЕ НА ТЕРРИТОРИИ РОССИЙСКОЙ ФЕДЕРАЦИИ</t>
  </si>
  <si>
    <t>Осуществление первичного воинского учета на территориях, где отсутствуют военные комиссариаты</t>
  </si>
  <si>
    <t>Ремонт автомобильных дорог общего пользования местного значения и искусственных сооружений на них</t>
  </si>
  <si>
    <t>Содержание автомобильных дорог общего пользования местного значения и искусственных сооружений на них</t>
  </si>
  <si>
    <t>12</t>
  </si>
  <si>
    <t>Другие вопросы в области национальной экономики</t>
  </si>
  <si>
    <t>0412</t>
  </si>
  <si>
    <t>Ремонт тротуаров на территории поселения</t>
  </si>
  <si>
    <t>Земельный налог с организаций</t>
  </si>
  <si>
    <t>Земельный налог с физических лиц</t>
  </si>
  <si>
    <t>Земельный налог с организаций, обладающих земельным участком, расположенным в границах сельских поселений</t>
  </si>
  <si>
    <t>000 1 06 06030 00 0000 110</t>
  </si>
  <si>
    <t>000 1 06 06040 00 0000 110</t>
  </si>
  <si>
    <t>000 1 06 06043 10 0000 110</t>
  </si>
  <si>
    <t>Земельный налог с физических лиц, обладающим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</si>
  <si>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</si>
  <si>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</si>
  <si>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 управлении органов управления сельских поселений  и созданных   ими    учреждений (за исключением имущества муниципальных бюджетных и автономных учреждений)</t>
  </si>
  <si>
    <t>Прочие межбюджетные трансферты, передаваемые бюджетам сельских поселений</t>
  </si>
  <si>
    <t>Прочие доходы от компенсации затрат бюджетов сельских поселений</t>
  </si>
  <si>
    <t>ШТРАФЫ,САНКЦИИ, ВОЗМЕЩЕНИЕ УЩЕРБА</t>
  </si>
  <si>
    <t>Администрация Березовского сельского поселения Даниловского муниципального района</t>
  </si>
  <si>
    <t>9000000030</t>
  </si>
  <si>
    <t>121</t>
  </si>
  <si>
    <t>Фонд оплаты труда государственных (муниципальных) органов</t>
  </si>
  <si>
    <t>129</t>
  </si>
  <si>
    <t>9000000010</t>
  </si>
  <si>
    <t>Иные выплаты персоналу государственных (мунципальных) органов, за исключением фонда оплаты  труда</t>
  </si>
  <si>
    <t>122</t>
  </si>
  <si>
    <t>Взносы по обязательному социальному  страхованию на выплаты денежного содержания и иные выплаты работникам государственных (муниципальных) органов</t>
  </si>
  <si>
    <t>244</t>
  </si>
  <si>
    <t>851</t>
  </si>
  <si>
    <t>Уплата прочих налогов, сборов</t>
  </si>
  <si>
    <t>852</t>
  </si>
  <si>
    <t>Уплата иных платежей</t>
  </si>
  <si>
    <t>853</t>
  </si>
  <si>
    <t>9900080020</t>
  </si>
  <si>
    <t>9900020330</t>
  </si>
  <si>
    <t>9900090030</t>
  </si>
  <si>
    <t>9900051180</t>
  </si>
  <si>
    <t>9900020860</t>
  </si>
  <si>
    <t>9900020880</t>
  </si>
  <si>
    <t>9900020910</t>
  </si>
  <si>
    <t xml:space="preserve">Благоустройство  </t>
  </si>
  <si>
    <t>9900020960</t>
  </si>
  <si>
    <t>ОБРАЗОВАНИЕ</t>
  </si>
  <si>
    <t>07</t>
  </si>
  <si>
    <t>9900020970</t>
  </si>
  <si>
    <t>9900000590</t>
  </si>
  <si>
    <t>111</t>
  </si>
  <si>
    <t>Иные выплаты персоналу, за исключением фонда оплаты  труда</t>
  </si>
  <si>
    <t>112</t>
  </si>
  <si>
    <t>Взносы по обязательному социальному  страхованию на выплаты денежного содержания и иные выплаты работникам  учреждений</t>
  </si>
  <si>
    <t>119</t>
  </si>
  <si>
    <t>9900010270</t>
  </si>
  <si>
    <t>312</t>
  </si>
  <si>
    <t>0707</t>
  </si>
  <si>
    <t>945 01 05 00 00 00 0000 000</t>
  </si>
  <si>
    <t>000 1 11 05025 10 0000 120</t>
  </si>
  <si>
    <t>000 01 00000 00 0000 000</t>
  </si>
  <si>
    <t>Источники финансирования дефицита бюджета</t>
  </si>
  <si>
    <t xml:space="preserve">Наименование органа  </t>
  </si>
  <si>
    <t xml:space="preserve">Администрация Березовского сельского поселения </t>
  </si>
  <si>
    <t>Численность рабочих (человек)</t>
  </si>
  <si>
    <t>Утвержденные бюджетные назначения</t>
  </si>
  <si>
    <t xml:space="preserve">000 1 16 00000 00 0000 000 </t>
  </si>
  <si>
    <t>000 1 17 00000 00 0000 000</t>
  </si>
  <si>
    <t>ПРОЧИЕ НЕНАЛОГОВЫЕ ДОХОДЫ</t>
  </si>
  <si>
    <t>000 1 17 01000 00 0000 000</t>
  </si>
  <si>
    <t>Невыясненные поступления</t>
  </si>
  <si>
    <t>000 1 17 01050 10 0000 180</t>
  </si>
  <si>
    <t>Невыясненные поступления, зачисляемые в бюджеты сельских поселений</t>
  </si>
  <si>
    <t>000</t>
  </si>
  <si>
    <t>0000000000</t>
  </si>
  <si>
    <t>Резервный фонд местных администраций</t>
  </si>
  <si>
    <t>Резевные средства</t>
  </si>
  <si>
    <t>870</t>
  </si>
  <si>
    <t xml:space="preserve">Оценка недвижимости, признание прав и регулирование отношений по государственной и муниципальной собственности </t>
  </si>
  <si>
    <t>Реализация других государственных функций связанных с общегосударственным управлением</t>
  </si>
  <si>
    <t>Мероприятия в области жилищного хозяйства</t>
  </si>
  <si>
    <t>Молодежная политика</t>
  </si>
  <si>
    <t xml:space="preserve">Проведение мероприятий для детей  и молодежи </t>
  </si>
  <si>
    <t xml:space="preserve">0000000000 </t>
  </si>
  <si>
    <t>Расходы на обеспечение деятельности (оказание услуг) казенных учреждений</t>
  </si>
  <si>
    <t>Доплаты к пенсиям государственных служащих субьектов РФ и мунципальных служащих</t>
  </si>
  <si>
    <t>Иные пенсии, социальные доплаты к пенсиям</t>
  </si>
  <si>
    <t>Форма № Г-3</t>
  </si>
  <si>
    <t>Форма № Г-4</t>
  </si>
  <si>
    <t xml:space="preserve">  Березовское сельское поселение Даниловского муниципального района Волгоградской области</t>
  </si>
  <si>
    <t>Форма № Г-5</t>
  </si>
  <si>
    <t>Форма № Г-6</t>
  </si>
  <si>
    <t>Форма № Г-8</t>
  </si>
  <si>
    <t>Форма № Г-9</t>
  </si>
  <si>
    <t>Форма №Г-7</t>
  </si>
  <si>
    <t>000 1 13 00000 00 0000 000</t>
  </si>
  <si>
    <t>ДОХОДЫ ОТ ОКАЗАНИЯ ПЛАТНЫХ УСЛУГ (РАБОТ) И КОМПЕНСАЦИИ ЗАТРАТ ГОСУДАРСТВА</t>
  </si>
  <si>
    <t>000 1 13 02000 00 0000 130</t>
  </si>
  <si>
    <t>Доходы от компенсации затрат государства</t>
  </si>
  <si>
    <t>Прочие доходы от компенсации затрат государства</t>
  </si>
  <si>
    <t>000 1 13 02990 00 0000 130</t>
  </si>
  <si>
    <t>000 1 13 02995 10 0000 130</t>
  </si>
  <si>
    <t>Дотации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</si>
  <si>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</si>
  <si>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</si>
  <si>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000 1 11 09000 00 0000 120</t>
  </si>
  <si>
    <t>000 1 11 09040 00 0000 120</t>
  </si>
  <si>
    <t>Прочие поступления от использования имущества, находящегося в государственной и муницапальной собственности (за исключением имущества бюджетных и автономных учреждений, а также имущества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</si>
  <si>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</si>
  <si>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</si>
  <si>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</si>
  <si>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</si>
  <si>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</si>
  <si>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</si>
  <si>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</si>
  <si>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предпиятий, в том числе казенных)</t>
  </si>
  <si>
    <t>Акцизы по подакцизным товарам (продукции), производимым по территории Российской Федерации</t>
  </si>
  <si>
    <t>Взносы по обязательному социальному страхованию на выплаты денежного содержания и иные выплаты работникам государственных (мунципальных) органов</t>
  </si>
  <si>
    <t xml:space="preserve">Обеспечение выполнения функций муниципальными органами, казенными учреждениями </t>
  </si>
  <si>
    <t xml:space="preserve">Обеспечение деятельности финасовых, налоговых и таможенных органов и органов финансового (финансово-бюджетного) надзора </t>
  </si>
  <si>
    <t>Межбюджетные трансферты  передаваемые бюджету муниципального района 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</si>
  <si>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9900070590</t>
  </si>
  <si>
    <t xml:space="preserve">Прочая закупка товаров, работ и услуг </t>
  </si>
  <si>
    <t>9900020890</t>
  </si>
  <si>
    <t>Мероприятия в области коммунального хозяйства</t>
  </si>
  <si>
    <t>Субвенции на организационное обеспечение деятельности территориальных комиссий</t>
  </si>
  <si>
    <t>Уплата налога на имушество организаций и земельного налога</t>
  </si>
  <si>
    <t xml:space="preserve">Приложение 7 к Решению Совета депутатов Березовского сельского поселения Даниловского муниципального района </t>
  </si>
  <si>
    <t>000 1 14 00000 00 0000 000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</si>
  <si>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</si>
  <si>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</si>
  <si>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 находящегося в собственности сельских поселений (за исключением  имущества муниципальных бюджетных и автомных учреждений, а такжеимущества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</si>
  <si>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</si>
  <si>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 находящихся в собственности сельских поселений (за исключением  земельных участков муниципальных бюджетных и автомных учреждений)</t>
  </si>
  <si>
    <t>000 1 14 02000 00 0000 000</t>
  </si>
  <si>
    <t>000 1 14 06000 00 0000 430</t>
  </si>
  <si>
    <t>000 1 14 06025 10 0000 430</t>
  </si>
  <si>
    <t>000 2 02 10000 00 0000 150</t>
  </si>
  <si>
    <t>000 2 02 15001 00 0000 150</t>
  </si>
  <si>
    <t>000 2 02 15001 10 0000 150</t>
  </si>
  <si>
    <t>000 2 02 30000 00 0000 150</t>
  </si>
  <si>
    <t>000 2 02 40000 00 0000 150</t>
  </si>
  <si>
    <t>000 2 02 30024 10 0000 150</t>
  </si>
  <si>
    <t>000 2 02 35118 00 0000 150</t>
  </si>
  <si>
    <t>000 2 02 35118 10 0000 150</t>
  </si>
  <si>
    <t>Прочие безвозмездные  поступления в бюджеты сельских поселений</t>
  </si>
  <si>
    <t>000 2 07 05030 10 0000 150</t>
  </si>
  <si>
    <t>Обеспечение деятельности муниципальных органов</t>
  </si>
  <si>
    <t xml:space="preserve">Прочая закупка товаров, работ и услуг  </t>
  </si>
  <si>
    <t>Непрограммные расходы органов местного самоуправления</t>
  </si>
  <si>
    <t>9900000000</t>
  </si>
  <si>
    <t xml:space="preserve">Иные межбюджетные трансферты  </t>
  </si>
  <si>
    <t>Обеспечение проведения выборов и референдумов</t>
  </si>
  <si>
    <t xml:space="preserve">Проведение выборов в представительные органы  местного самоуправления </t>
  </si>
  <si>
    <t>Специальные расходы</t>
  </si>
  <si>
    <t xml:space="preserve">Проведение выборов главы местного самоуправления </t>
  </si>
  <si>
    <t>9900000100</t>
  </si>
  <si>
    <t>9900000110</t>
  </si>
  <si>
    <t>880</t>
  </si>
  <si>
    <t>811</t>
  </si>
  <si>
    <t>КУЛЬТУРА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</si>
  <si>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</si>
  <si>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</si>
  <si>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</si>
  <si>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</si>
  <si>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Код главы</t>
  </si>
  <si>
    <t>9000000000</t>
  </si>
  <si>
    <t>9000070010</t>
  </si>
  <si>
    <t>9900020050</t>
  </si>
  <si>
    <t xml:space="preserve">Уплата налога на имущество организаций и земельного налога </t>
  </si>
  <si>
    <t>Глава муниципального образования</t>
  </si>
  <si>
    <t xml:space="preserve">Фонд оплаты труда  учреждений  </t>
  </si>
  <si>
    <t xml:space="preserve"> Прочая закупка товаров, работ и услуг  </t>
  </si>
  <si>
    <t>Наименование</t>
  </si>
  <si>
    <t>Раздел</t>
  </si>
  <si>
    <t>Подраздел</t>
  </si>
  <si>
    <t>ЦСР</t>
  </si>
  <si>
    <t>КВР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</si>
  <si>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</si>
  <si>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</si>
  <si>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Фонд оплаты труда государственных(муниципальных)органов и взносы по обязательному социальному страхованию</t>
  </si>
  <si>
    <t xml:space="preserve">Взносы по обязательному социальному страхованию на выплаты денежного содержания и иные выплаты  работникам государственных (мунципальных) органов </t>
  </si>
  <si>
    <t>Обеспечение выполнения  функций муниципальными органами, казенными учреждениями</t>
  </si>
  <si>
    <t>Иные выплаты персоналу государственных(муниципальных)органов,за исключением фонда оплаты труда</t>
  </si>
  <si>
    <t xml:space="preserve">Прочая закупка товаров.работ и услуг </t>
  </si>
  <si>
    <t>Уплата налога на имущество организаций и земельного налога</t>
  </si>
  <si>
    <t>Субвенции на организационное обеспечение деятельности территориальных административных комиссий</t>
  </si>
  <si>
    <t xml:space="preserve">Прочая закупка товаров.работ и услуг  </t>
  </si>
  <si>
    <t>Обеспечение деятельности финансовых, налоговых и таможных органов и органов финансового (финансово-бюджетного) надзора</t>
  </si>
  <si>
    <t>Обеспечение выполнения функций муниципальными органами,казенными учреждения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</si>
  <si>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</si>
  <si>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9900070560</t>
  </si>
  <si>
    <t>Резервные фонды местных администраций</t>
  </si>
  <si>
    <t>Резервные средства</t>
  </si>
  <si>
    <t>Оценка недвижимости, признание прав  и регулирование отношений по государственной  и муниципальной собственности</t>
  </si>
  <si>
    <t>Реализация других государственных функций, связанных с государственным управлением</t>
  </si>
  <si>
    <t>Национальная оборона</t>
  </si>
  <si>
    <t>Мобилизационная  и вневойсковая подготовка</t>
  </si>
  <si>
    <t>Осуществление первичного воинского учета на территории,где отсутствуют     военные комиссариаты</t>
  </si>
  <si>
    <t xml:space="preserve">Фонд оплаты труда государственных (муниципальных) органов  </t>
  </si>
  <si>
    <t xml:space="preserve">Прочая закупка товаров, работ и услуг   </t>
  </si>
  <si>
    <t>Национальная безопасность и правоохранительная деятельность</t>
  </si>
  <si>
    <t xml:space="preserve">Прочая закупка товаров,работ и услуг </t>
  </si>
  <si>
    <t>Национальгая экономика</t>
  </si>
  <si>
    <t>Дорожное хозяйство</t>
  </si>
  <si>
    <t>Непрграммные расходы органов местного самоуправления</t>
  </si>
  <si>
    <t>Мероприятия пр землеустройству и землепользованию</t>
  </si>
  <si>
    <t>Прочая закупка товаров.работ и услуг</t>
  </si>
  <si>
    <t>Жилищно-коммунальное хозяйство</t>
  </si>
  <si>
    <t xml:space="preserve"> Благоустройство</t>
  </si>
  <si>
    <t>Организация и содержание мест захоронения</t>
  </si>
  <si>
    <t>9900020950</t>
  </si>
  <si>
    <t>Прочая закупка товаров,работ и услуг</t>
  </si>
  <si>
    <t>Прочие мероприятия по благоустройству городских округов и поселений</t>
  </si>
  <si>
    <t xml:space="preserve">Субсидии некоммерчески м организациям (за исключением  государственных (мунипальных)  учреждений) </t>
  </si>
  <si>
    <t>Образование</t>
  </si>
  <si>
    <t>Проведение мероприятий для детей и молодежи</t>
  </si>
  <si>
    <t>Социальная политика</t>
  </si>
  <si>
    <t>Доплаты к пенсиям государственных служащих субъектов Российской Федерации и муниципальных служащих</t>
  </si>
  <si>
    <t>ВСЕГО :</t>
  </si>
  <si>
    <t>% исполн.</t>
  </si>
  <si>
    <t>Приложение № 3/1</t>
  </si>
  <si>
    <t>тыс.руб.</t>
  </si>
  <si>
    <t xml:space="preserve">Фонд оплаты труда   учреждений  </t>
  </si>
  <si>
    <t xml:space="preserve">Взносы по обязательному социальному страхованию на выплаты по оплате труда работников и иные выплаты  работникам учреждений </t>
  </si>
  <si>
    <t>Уплата прочих налогов и сборов</t>
  </si>
  <si>
    <t>247</t>
  </si>
  <si>
    <t>Закупка энергетических ресурсов</t>
  </si>
  <si>
    <t>9900070580</t>
  </si>
  <si>
    <t>000 1 01 02010 01 1000 110</t>
  </si>
  <si>
    <t>000 1 01 02010 01 3000 110</t>
  </si>
  <si>
    <t>000 1 01 02030 01 1000 110</t>
  </si>
  <si>
    <t>000 1 06 01030 10 2100 110</t>
  </si>
  <si>
    <t>000 1 06 01030 10 1000 110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</si>
  <si>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поселений(пени по соответствующему платежу)</t>
  </si>
  <si>
    <t>000 1 06 06033 10 1000 110</t>
  </si>
  <si>
    <t>000 1 09 04053 10 1000 110</t>
  </si>
  <si>
    <t>Земельный налог (по обязательствам, возникшим до 1 января 2006 года), мобилизуемый на территории сельских поселений(перерасчеты,недоимка и задолженность по соответствующему платежу</t>
  </si>
  <si>
    <t>000 1 09 00000 00 0000 000</t>
  </si>
  <si>
    <t>Задолженность и перерасчеты по отмененным налогам, сборам и иным обязательным платежам</t>
  </si>
  <si>
    <t xml:space="preserve">000 1 09 04000 00 0000 110 </t>
  </si>
  <si>
    <t>Налоги на имущество</t>
  </si>
  <si>
    <t xml:space="preserve"> 000 1 09 04050 00 0000 110</t>
  </si>
  <si>
    <t>Земельный налог (по обязательствам, возникшим до 1 января 2006 года)</t>
  </si>
  <si>
    <t>000 2 02 49999 10 0000 150</t>
  </si>
  <si>
    <t>000 2 02 49999 00 0000 150</t>
  </si>
  <si>
    <t>0310</t>
  </si>
  <si>
    <t>0107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</si>
  <si>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</si>
  <si>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</si>
  <si>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 xml:space="preserve">Молодежная политика </t>
  </si>
  <si>
    <t>Резервный фонд</t>
  </si>
  <si>
    <t xml:space="preserve">Расходы на обеспечение деятельности (оказание услуг)казенных учреждений </t>
  </si>
  <si>
    <t>945 01 05 02 01 10 0000 510</t>
  </si>
  <si>
    <t>945 01 05 02 01 10 0000 610</t>
  </si>
  <si>
    <t xml:space="preserve">Развитие сети муниципальных автомобильных дорог общего пользования 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</si>
  <si>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</si>
  <si>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>Обеспечение деятельности органов местного самоуправления, в полномочия котороых входит решение вопросов по защите населения и территорий от чрезвычайных ситуаций, а также расходы на осуществление мероприятий в области предупрежденияи ликвидации последствий чрезвычайных ситуаций; содержание и обеспечение деятельности муниципальной пожарной охраны,ведомственной пожарной охраны, добровольной пожарной охраны ,а так же объединений пожарной охраны</t>
  </si>
  <si>
    <t xml:space="preserve">Приложение 1 к Решению Совета депутатов Березовского сельского поселения Даниловского муниципального района </t>
  </si>
  <si>
    <t xml:space="preserve">Приложение 2 к Решению Совета депутатов Березовского сельского поселения Даниловского муниципального района </t>
  </si>
  <si>
    <t xml:space="preserve">Приложение 3 к Решению Совета депутатов Березовского сельского поселения Даниловского муниципального района </t>
  </si>
  <si>
    <t>к Решению Совета депутатов Берёзовского сельского поселения</t>
  </si>
  <si>
    <t xml:space="preserve">Приложение 4 к Решению Совета депутатов Березовского сельского поселения Даниловского муниципального района </t>
  </si>
  <si>
    <t xml:space="preserve">Приложение 5 к Решению Совета депутатов Березовского сельского поселения Даниловского муниципального района  </t>
  </si>
  <si>
    <t xml:space="preserve">Приложение 6 к Решению Совета депутатов Березовского сельского поселения Даниловского муниципального района </t>
  </si>
  <si>
    <t xml:space="preserve">Приложение 8 к Решению Совета депутатов Березовского сельского поселения Даниловского муниципального района </t>
  </si>
  <si>
    <t xml:space="preserve">Приложение 9 к Решению Совета депутатов Березовского сельского поселения Даниловского муниципального района </t>
  </si>
  <si>
    <t>Предупреждение и ликвидация последствий чрезвычайных ситуаций и стихийных бедствий природного и техногенного характера</t>
  </si>
  <si>
    <t>Налог на доходы физических лиц с доходов, полученных физическими лицами в соответствии со статьей 228 НК РФ(суммы денежных взысканий(штрафов) по соответствующему платежу согласно законодательству РФ</t>
  </si>
  <si>
    <t xml:space="preserve">  </t>
  </si>
  <si>
    <t xml:space="preserve">000 1 16 02000 00 0000 140 </t>
  </si>
  <si>
    <t>000 1 16 02020 02 0000 140</t>
  </si>
  <si>
    <t>Административные штрафы, установленные законами субъектовРФ об административных правонарушениях, за нарушение муниципальных правовых актов</t>
  </si>
  <si>
    <t>Административные штрафы, установленные законами субъектовРФ об административных правонарушенияхза нарушение муниципальных правовых актов(перерасчеты, недоимка и задолженность по</t>
  </si>
  <si>
    <t>Исполнение судебных актов Российской Федерации и мировых соглашений по возмещению причиненного вреда</t>
  </si>
  <si>
    <t>831</t>
  </si>
  <si>
    <t>Расходы на содержание объектов благоустройства</t>
  </si>
  <si>
    <t>99000S2270</t>
  </si>
  <si>
    <t>Межбюджетные трансферты бюджетам муниципальных районов из бюджетов поселений  для решения вопросов местного значения в соответствии с заключенными соглашениями</t>
  </si>
  <si>
    <t>Исполнение судебных актов РФ и мировых соглашений по возмещению причиненного вреда</t>
  </si>
  <si>
    <t xml:space="preserve">Культура и кинематография  </t>
  </si>
  <si>
    <t>Предусмотрено в бюджете Березовского сельского поселения Даниловского муниципального района на отчетный финансовый год 0,00 рублей</t>
  </si>
  <si>
    <t>000 1 03 02000 01 0000 110</t>
  </si>
  <si>
    <t xml:space="preserve">000 1 16 02020 02 0000 140 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</si>
  <si>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</si>
  <si>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 бюджетам бюджетной системы Российской Федерации</t>
  </si>
  <si>
    <t>Административные штрафы, установленные законами субъектовРФ об административных правонарушениях за  нарушение МПА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</si>
  <si>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</si>
  <si>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поседений на осуществление первичного воинского учета органами местного самоуправления поселений, муниципальных и городских округов</t>
  </si>
  <si>
    <t>МКУ "Дом культуры Березовского сельского поселения"</t>
  </si>
  <si>
    <t>руб.</t>
  </si>
  <si>
    <t>000 1 01 02030 01 3000 110</t>
  </si>
  <si>
    <t>Налог на доходы физических лиц с доходов, полученных физическими лицами в соответствии со статьей 228 НК РФ(суммы денежных взысканий(штрафов))</t>
  </si>
  <si>
    <t>000 1 16 18000 02 0000 140</t>
  </si>
  <si>
    <t>Доходы от сумм пеней, предусмотренных законодательством РФ о налогах и сборах, подлежащие пересислению в бюджеты субъектов РФ по нормативу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</si>
  <si>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</si>
  <si>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</si>
  <si>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</si>
  <si>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000 2 02 25467 10 0000 150</t>
  </si>
  <si>
    <t>000 2 02 25467 00 0000 150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</si>
  <si>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</si>
  <si>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за счет средств резервного фонда Президента Российской Федерации</t>
  </si>
  <si>
    <t>000 2 02 29000 00 0000 150</t>
  </si>
  <si>
    <t>000 2 02 29999 10 0000 150</t>
  </si>
  <si>
    <t>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</si>
  <si>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000 2 02 29900 00 0000 150</t>
  </si>
  <si>
    <t>Прочие субсидии</t>
  </si>
  <si>
    <t>000 2 02 29999 00 0000 150</t>
  </si>
  <si>
    <t>Прочие субсидии бюджетам сельских поселений</t>
  </si>
  <si>
    <t>000 1 14 02053 10 0000 410</t>
  </si>
  <si>
    <t>9900020220</t>
  </si>
  <si>
    <t>99000S1740</t>
  </si>
  <si>
    <t>Расходы на строительство,модернизацию, ремонт и содержание автомобильных дорог общего пользования, в том числе дорог в поселениях(за исключением автомобильных дорог федерального значения)</t>
  </si>
  <si>
    <t xml:space="preserve">Прочие мероприятия по благоустройству    </t>
  </si>
  <si>
    <t>Муниципальная программа "Развитие сферы культуры на территории Березовского сельского поселения Даниловского муниципального района Волгоградской области"</t>
  </si>
  <si>
    <t>Расходы на обеспечение развития и укрепления материально-технической базы домов культуры в населенных пунктах с числом жителей до 50 тыс.человек</t>
  </si>
  <si>
    <t>Расходы на обеспечение сохранения, использования и популяризацию объектов культурного наследия</t>
  </si>
  <si>
    <t>0100000000</t>
  </si>
  <si>
    <t>01000L4670</t>
  </si>
  <si>
    <t>01000S2010</t>
  </si>
  <si>
    <t>Исполнение доходов бюджета Березовского сельского поселения Даниловского муниципального района  по кодам видов доходов, подвидов доходов, классификации операций сектора государственного управления, относящихся к доходам бюджетов по состоянию   за 2025 год</t>
  </si>
  <si>
    <t>000 2 02 45519 10 0000 150</t>
  </si>
  <si>
    <t>Межбюджетные трансферты, передаваемые бюджетам сельских поселений оддержку отрасли культуры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</si>
  <si>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</si>
  <si>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</si>
  <si>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сельсских поселений</t>
  </si>
  <si>
    <t>000 2 19 60010 10 0000 150</t>
  </si>
  <si>
    <t>Проведение выборов в представительные органы местного самоуправления</t>
  </si>
  <si>
    <t>000 1 01 02020 01 1000 110</t>
  </si>
  <si>
    <t xml:space="preserve">Налог на доходы физических лиц с доходов, полученных за осуществление деятельности физическими лицами, зарегистрированными в качестве индивидуальных предпринимателей.нотариусов,занимающихся частной практикой,адвокатов,учредивших адвокатские кабинеты,и других лиц,занимающихся частной практикой  в соответствии со статьей 227 НК РФ </t>
  </si>
  <si>
    <t>000 1 16 09040 10 0000 140</t>
  </si>
  <si>
    <t>Денежные средства,изымаемые в собственность сельского поселения в соответствии с решениями судов</t>
  </si>
  <si>
    <t>Исполнение  расходов бюджета Березовского сельского поселения Даниловского муниципального района по ведомственной классификации расходов бюджета  за 2025 год</t>
  </si>
  <si>
    <t>Организация и содержание мест захоронений</t>
  </si>
  <si>
    <t xml:space="preserve"> Исполнение расходов бюджета Березовского сельского поселения Даниловского муниципального района по разделам и подразделам классификации расходов бюджетов за 2025 год
</t>
  </si>
  <si>
    <t>"Об исполнении бюджета поселения за 2025 год "</t>
  </si>
  <si>
    <t xml:space="preserve">Распределение расходов по разделам,подразделам,целевым статьям и видам расходов бюджетной классификации РФ бюджета Берёзовского сельского поселения на 2025 год  </t>
  </si>
  <si>
    <t>Исполнение источников финансирования дефицита бюджета Березовского сельского поселения Даниловского муниципального района по кодам классификации источников финансирования дефицитов бюджетов за 2025 год</t>
  </si>
  <si>
    <t>Отчет о  расходах бюджета  Березовского сельского поселения Даниловского муниципального района на дорожное хозяйство  за 2025 год</t>
  </si>
  <si>
    <t>Отчет об использовании средств резервного фонда администрации Березовского сельского поселения Даниловского муниципального района            за 2025 год</t>
  </si>
  <si>
    <t xml:space="preserve">Отчет о численности муниципальных служащих органов местного самоуправления, работников муниципальных учреждений и фактических расходов на оплату  труда Березовского сельского поселения Даниловского муниципального района за 2025 год </t>
  </si>
  <si>
    <t>Отчет о состоянии муниципального внутреннего долга Березовского  сельского поселения Даниловского муниципального района  за 2025 год</t>
  </si>
  <si>
    <t>Отчет о муниципальных гарантиях Березовского сельского поселения Даниловского  муниципального района 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</si>
</sst>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0.000"/>
  </numFmts>
  <fonts count="42" x14ac:knownFonts="1">
    <font>
      <sz val="10"/>
      <name val="Arial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Times New Roman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12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Times New Roman"/>
      <family val="1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 Cyr"/>
      <family val="1"/>
      <charset val="204"/>
    </font>
    <font>
      <b/>
      <sz val="8"/>
      <name val="Times New Roman"/>
      <family val="1"/>
    </font>
    <font>
      <sz val="8"/>
      <name val="Times New Roman"/>
      <family val="1"/>
    </font>
    <font>
      <sz val="9"/>
      <color indexed="10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</font>
    <font>
      <b/>
      <sz val="9"/>
      <name val="Times New Roman"/>
      <family val="1"/>
    </font>
    <font>
      <sz val="9"/>
      <name val="Arial Cyr"/>
      <charset val="204"/>
    </font>
    <font>
      <b/>
      <sz val="9"/>
      <name val="Arial Cyr"/>
      <charset val="204"/>
    </font>
    <font>
      <sz val="9"/>
      <color indexed="8"/>
      <name val="Times New Roman"/>
      <family val="1"/>
    </font>
    <font>
      <b/>
      <sz val="9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164" fontId="30" fillId="0" borderId="0" applyFont="0" applyFill="0" applyBorder="0" applyAlignment="0" applyProtection="0"/>
  </cellStyleXfs>
  <cellXfs count="3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8" fillId="0" borderId="0" xfId="0" applyFont="1"/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3" fillId="0" borderId="2" xfId="0" applyFont="1" applyBorder="1" applyAlignment="1">
      <alignment wrapText="1"/>
    </xf>
    <xf numFmtId="2" fontId="3" fillId="0" borderId="2" xfId="0" applyNumberFormat="1" applyFont="1" applyBorder="1"/>
    <xf numFmtId="0" fontId="8" fillId="0" borderId="0" xfId="0" applyFont="1" applyFill="1"/>
    <xf numFmtId="0" fontId="3" fillId="0" borderId="0" xfId="0" applyFont="1" applyFill="1"/>
    <xf numFmtId="0" fontId="3" fillId="0" borderId="0" xfId="0" applyFont="1" applyAlignment="1">
      <alignment horizontal="justify" wrapText="1"/>
    </xf>
    <xf numFmtId="0" fontId="3" fillId="0" borderId="2" xfId="0" applyFont="1" applyBorder="1" applyAlignment="1">
      <alignment horizontal="center" vertical="center" wrapText="1"/>
    </xf>
    <xf numFmtId="4" fontId="2" fillId="0" borderId="0" xfId="0" applyNumberFormat="1" applyFont="1"/>
    <xf numFmtId="0" fontId="3" fillId="0" borderId="2" xfId="0" applyFont="1" applyBorder="1" applyAlignment="1">
      <alignment horizontal="center"/>
    </xf>
    <xf numFmtId="4" fontId="2" fillId="0" borderId="2" xfId="0" applyNumberFormat="1" applyFont="1" applyFill="1" applyBorder="1" applyAlignment="1">
      <alignment vertical="top"/>
    </xf>
    <xf numFmtId="0" fontId="3" fillId="0" borderId="2" xfId="0" applyFont="1" applyBorder="1"/>
    <xf numFmtId="0" fontId="2" fillId="0" borderId="2" xfId="0" applyFont="1" applyFill="1" applyBorder="1" applyAlignment="1">
      <alignment horizontal="justify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3" fillId="0" borderId="0" xfId="0" applyFont="1"/>
    <xf numFmtId="0" fontId="5" fillId="0" borderId="0" xfId="0" applyFont="1" applyFill="1" applyBorder="1" applyAlignment="1">
      <alignment horizontal="justify" wrapText="1"/>
    </xf>
    <xf numFmtId="4" fontId="5" fillId="0" borderId="0" xfId="0" applyNumberFormat="1" applyFont="1" applyFill="1" applyBorder="1" applyAlignment="1">
      <alignment horizontal="right" vertical="top"/>
    </xf>
    <xf numFmtId="0" fontId="3" fillId="0" borderId="0" xfId="0" applyFont="1" applyAlignment="1">
      <alignment vertical="top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11" fillId="0" borderId="0" xfId="0" applyFont="1" applyFill="1"/>
    <xf numFmtId="2" fontId="3" fillId="0" borderId="0" xfId="0" applyNumberFormat="1" applyFont="1" applyFill="1" applyAlignment="1">
      <alignment horizontal="right" wrapText="1"/>
    </xf>
    <xf numFmtId="0" fontId="11" fillId="0" borderId="0" xfId="0" applyFont="1"/>
    <xf numFmtId="0" fontId="3" fillId="2" borderId="0" xfId="0" applyFont="1" applyFill="1" applyBorder="1" applyAlignment="1">
      <alignment horizontal="right" vertical="center" wrapText="1"/>
    </xf>
    <xf numFmtId="0" fontId="8" fillId="0" borderId="0" xfId="0" applyFont="1" applyBorder="1"/>
    <xf numFmtId="0" fontId="3" fillId="0" borderId="0" xfId="0" applyFont="1" applyBorder="1"/>
    <xf numFmtId="0" fontId="1" fillId="0" borderId="0" xfId="0" applyFont="1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horizontal="right" wrapText="1"/>
    </xf>
    <xf numFmtId="0" fontId="9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8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justify" vertical="justify" wrapText="1"/>
    </xf>
    <xf numFmtId="49" fontId="3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horizontal="center" wrapText="1"/>
    </xf>
    <xf numFmtId="2" fontId="3" fillId="0" borderId="2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horizontal="center" wrapText="1"/>
    </xf>
    <xf numFmtId="2" fontId="3" fillId="0" borderId="0" xfId="0" applyNumberFormat="1" applyFont="1" applyAlignment="1">
      <alignment wrapText="1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top"/>
    </xf>
    <xf numFmtId="16" fontId="3" fillId="0" borderId="2" xfId="0" applyNumberFormat="1" applyFont="1" applyBorder="1" applyAlignment="1">
      <alignment horizontal="center" vertical="top"/>
    </xf>
    <xf numFmtId="3" fontId="8" fillId="0" borderId="0" xfId="0" applyNumberFormat="1" applyFont="1" applyBorder="1" applyAlignment="1">
      <alignment horizontal="center"/>
    </xf>
    <xf numFmtId="0" fontId="12" fillId="0" borderId="0" xfId="0" applyFont="1"/>
    <xf numFmtId="2" fontId="3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left" vertical="top" wrapText="1"/>
    </xf>
    <xf numFmtId="2" fontId="8" fillId="0" borderId="2" xfId="0" applyNumberFormat="1" applyFont="1" applyBorder="1" applyAlignment="1">
      <alignment horizontal="right" vertical="top" wrapText="1"/>
    </xf>
    <xf numFmtId="2" fontId="2" fillId="0" borderId="2" xfId="0" applyNumberFormat="1" applyFont="1" applyBorder="1" applyAlignment="1">
      <alignment horizontal="right" vertical="top" wrapText="1"/>
    </xf>
    <xf numFmtId="2" fontId="3" fillId="0" borderId="2" xfId="0" applyNumberFormat="1" applyFont="1" applyBorder="1" applyAlignment="1">
      <alignment horizontal="right" vertical="top" wrapText="1"/>
    </xf>
    <xf numFmtId="49" fontId="2" fillId="0" borderId="2" xfId="0" applyNumberFormat="1" applyFont="1" applyFill="1" applyBorder="1" applyAlignment="1">
      <alignment horizontal="center" vertical="top"/>
    </xf>
    <xf numFmtId="2" fontId="3" fillId="0" borderId="2" xfId="0" applyNumberFormat="1" applyFont="1" applyBorder="1" applyAlignment="1">
      <alignment horizontal="right"/>
    </xf>
    <xf numFmtId="2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2" fontId="9" fillId="0" borderId="2" xfId="0" applyNumberFormat="1" applyFont="1" applyBorder="1" applyAlignment="1">
      <alignment horizontal="right"/>
    </xf>
    <xf numFmtId="0" fontId="9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2" fontId="3" fillId="0" borderId="2" xfId="0" applyNumberFormat="1" applyFont="1" applyBorder="1" applyAlignment="1">
      <alignment horizontal="right" vertical="center"/>
    </xf>
    <xf numFmtId="0" fontId="10" fillId="0" borderId="0" xfId="0" applyFont="1"/>
    <xf numFmtId="0" fontId="8" fillId="0" borderId="0" xfId="0" applyFont="1" applyBorder="1" applyAlignment="1">
      <alignment wrapText="1"/>
    </xf>
    <xf numFmtId="2" fontId="8" fillId="0" borderId="0" xfId="0" applyNumberFormat="1" applyFont="1" applyBorder="1"/>
    <xf numFmtId="49" fontId="3" fillId="0" borderId="2" xfId="0" applyNumberFormat="1" applyFont="1" applyBorder="1" applyAlignment="1">
      <alignment horizontal="center"/>
    </xf>
    <xf numFmtId="2" fontId="8" fillId="3" borderId="2" xfId="0" applyNumberFormat="1" applyFont="1" applyFill="1" applyBorder="1" applyAlignment="1">
      <alignment horizontal="right" vertical="center" wrapText="1"/>
    </xf>
    <xf numFmtId="0" fontId="8" fillId="3" borderId="2" xfId="0" applyFont="1" applyFill="1" applyBorder="1" applyAlignment="1">
      <alignment horizontal="left" vertical="top" wrapText="1"/>
    </xf>
    <xf numFmtId="0" fontId="2" fillId="0" borderId="0" xfId="0" applyFont="1" applyFill="1"/>
    <xf numFmtId="4" fontId="8" fillId="0" borderId="2" xfId="0" applyNumberFormat="1" applyFont="1" applyFill="1" applyBorder="1" applyAlignment="1">
      <alignment horizontal="right" vertical="top" wrapText="1"/>
    </xf>
    <xf numFmtId="49" fontId="8" fillId="0" borderId="2" xfId="0" applyNumberFormat="1" applyFont="1" applyFill="1" applyBorder="1" applyAlignment="1">
      <alignment horizontal="center" vertical="top"/>
    </xf>
    <xf numFmtId="0" fontId="8" fillId="3" borderId="2" xfId="0" applyFont="1" applyFill="1" applyBorder="1" applyAlignment="1">
      <alignment horizontal="center" vertical="top"/>
    </xf>
    <xf numFmtId="0" fontId="8" fillId="3" borderId="2" xfId="0" applyFont="1" applyFill="1" applyBorder="1" applyAlignment="1">
      <alignment horizontal="justify" vertical="top" wrapText="1"/>
    </xf>
    <xf numFmtId="0" fontId="8" fillId="0" borderId="2" xfId="0" applyFont="1" applyFill="1" applyBorder="1" applyAlignment="1">
      <alignment horizontal="center"/>
    </xf>
    <xf numFmtId="2" fontId="2" fillId="0" borderId="0" xfId="0" applyNumberFormat="1" applyFont="1"/>
    <xf numFmtId="0" fontId="6" fillId="0" borderId="0" xfId="0" applyFont="1"/>
    <xf numFmtId="0" fontId="3" fillId="0" borderId="2" xfId="0" applyNumberFormat="1" applyFont="1" applyBorder="1" applyAlignment="1">
      <alignment horizontal="center" wrapText="1"/>
    </xf>
    <xf numFmtId="0" fontId="9" fillId="0" borderId="0" xfId="0" applyFont="1" applyBorder="1" applyAlignment="1">
      <alignment wrapText="1"/>
    </xf>
    <xf numFmtId="0" fontId="3" fillId="0" borderId="0" xfId="0" applyFont="1" applyAlignment="1">
      <alignment horizontal="left" vertical="top"/>
    </xf>
    <xf numFmtId="0" fontId="3" fillId="2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/>
    </xf>
    <xf numFmtId="0" fontId="1" fillId="0" borderId="0" xfId="0" applyFont="1" applyAlignment="1">
      <alignment horizontal="left"/>
    </xf>
    <xf numFmtId="0" fontId="8" fillId="3" borderId="7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/>
    </xf>
    <xf numFmtId="0" fontId="8" fillId="3" borderId="2" xfId="0" applyFont="1" applyFill="1" applyBorder="1" applyAlignment="1">
      <alignment horizontal="center" vertical="top" wrapText="1"/>
    </xf>
    <xf numFmtId="4" fontId="8" fillId="3" borderId="1" xfId="0" applyNumberFormat="1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justify" vertical="top" wrapText="1"/>
    </xf>
    <xf numFmtId="0" fontId="3" fillId="0" borderId="2" xfId="0" applyNumberFormat="1" applyFont="1" applyBorder="1"/>
    <xf numFmtId="0" fontId="3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top" wrapText="1"/>
    </xf>
    <xf numFmtId="1" fontId="3" fillId="0" borderId="0" xfId="0" applyNumberFormat="1" applyFont="1" applyBorder="1"/>
    <xf numFmtId="2" fontId="3" fillId="0" borderId="0" xfId="0" applyNumberFormat="1" applyFont="1" applyBorder="1"/>
    <xf numFmtId="2" fontId="8" fillId="4" borderId="0" xfId="0" applyNumberFormat="1" applyFont="1" applyFill="1" applyBorder="1"/>
    <xf numFmtId="49" fontId="18" fillId="5" borderId="2" xfId="0" applyNumberFormat="1" applyFont="1" applyFill="1" applyBorder="1" applyAlignment="1">
      <alignment horizontal="center"/>
    </xf>
    <xf numFmtId="2" fontId="8" fillId="3" borderId="1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2" fontId="3" fillId="0" borderId="2" xfId="0" applyNumberFormat="1" applyFont="1" applyFill="1" applyBorder="1" applyAlignment="1">
      <alignment horizontal="right" vertical="top" wrapText="1"/>
    </xf>
    <xf numFmtId="0" fontId="14" fillId="0" borderId="2" xfId="0" applyFont="1" applyFill="1" applyBorder="1" applyAlignment="1">
      <alignment horizontal="left" vertical="top" wrapText="1"/>
    </xf>
    <xf numFmtId="2" fontId="14" fillId="0" borderId="2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2" fontId="2" fillId="0" borderId="2" xfId="0" applyNumberFormat="1" applyFont="1" applyFill="1" applyBorder="1" applyAlignment="1">
      <alignment horizontal="right" vertical="top" wrapText="1"/>
    </xf>
    <xf numFmtId="0" fontId="8" fillId="0" borderId="2" xfId="0" applyFont="1" applyFill="1" applyBorder="1" applyAlignment="1">
      <alignment horizontal="left" vertical="top" wrapText="1"/>
    </xf>
    <xf numFmtId="2" fontId="8" fillId="0" borderId="2" xfId="0" applyNumberFormat="1" applyFont="1" applyFill="1" applyBorder="1" applyAlignment="1">
      <alignment horizontal="righ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2" fontId="16" fillId="0" borderId="2" xfId="0" applyNumberFormat="1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left" wrapText="1"/>
    </xf>
    <xf numFmtId="0" fontId="15" fillId="0" borderId="2" xfId="0" applyFont="1" applyFill="1" applyBorder="1" applyAlignment="1">
      <alignment horizontal="left" vertical="top" wrapText="1"/>
    </xf>
    <xf numFmtId="2" fontId="15" fillId="0" borderId="2" xfId="0" applyNumberFormat="1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horizontal="justify" wrapText="1"/>
    </xf>
    <xf numFmtId="4" fontId="5" fillId="0" borderId="2" xfId="0" applyNumberFormat="1" applyFont="1" applyFill="1" applyBorder="1" applyAlignment="1">
      <alignment horizontal="right" vertical="top"/>
    </xf>
    <xf numFmtId="49" fontId="8" fillId="0" borderId="2" xfId="0" applyNumberFormat="1" applyFont="1" applyFill="1" applyBorder="1" applyAlignment="1">
      <alignment horizontal="center" wrapText="1"/>
    </xf>
    <xf numFmtId="0" fontId="8" fillId="0" borderId="2" xfId="0" applyFont="1" applyFill="1" applyBorder="1" applyAlignment="1">
      <alignment wrapText="1"/>
    </xf>
    <xf numFmtId="2" fontId="8" fillId="0" borderId="2" xfId="0" applyNumberFormat="1" applyFont="1" applyFill="1" applyBorder="1" applyAlignment="1">
      <alignment horizontal="center" wrapText="1"/>
    </xf>
    <xf numFmtId="2" fontId="8" fillId="0" borderId="2" xfId="0" applyNumberFormat="1" applyFont="1" applyFill="1" applyBorder="1" applyAlignment="1">
      <alignment wrapText="1"/>
    </xf>
    <xf numFmtId="0" fontId="8" fillId="0" borderId="2" xfId="0" applyFont="1" applyFill="1" applyBorder="1"/>
    <xf numFmtId="0" fontId="8" fillId="0" borderId="2" xfId="0" applyNumberFormat="1" applyFont="1" applyFill="1" applyBorder="1"/>
    <xf numFmtId="2" fontId="8" fillId="0" borderId="2" xfId="0" applyNumberFormat="1" applyFont="1" applyFill="1" applyBorder="1"/>
    <xf numFmtId="2" fontId="8" fillId="0" borderId="0" xfId="0" applyNumberFormat="1" applyFont="1" applyFill="1" applyBorder="1"/>
    <xf numFmtId="1" fontId="8" fillId="0" borderId="0" xfId="0" applyNumberFormat="1" applyFont="1" applyFill="1" applyBorder="1"/>
    <xf numFmtId="0" fontId="8" fillId="0" borderId="2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left" vertical="top"/>
    </xf>
    <xf numFmtId="4" fontId="8" fillId="0" borderId="2" xfId="0" applyNumberFormat="1" applyFont="1" applyFill="1" applyBorder="1" applyAlignment="1">
      <alignment horizontal="right" vertical="center"/>
    </xf>
    <xf numFmtId="2" fontId="8" fillId="0" borderId="2" xfId="0" applyNumberFormat="1" applyFont="1" applyFill="1" applyBorder="1" applyAlignment="1">
      <alignment horizontal="right"/>
    </xf>
    <xf numFmtId="0" fontId="3" fillId="0" borderId="2" xfId="0" applyFont="1" applyBorder="1" applyAlignment="1">
      <alignment horizontal="justify" vertical="center"/>
    </xf>
    <xf numFmtId="0" fontId="19" fillId="0" borderId="2" xfId="0" applyFont="1" applyFill="1" applyBorder="1" applyAlignment="1">
      <alignment vertical="top" wrapText="1"/>
    </xf>
    <xf numFmtId="0" fontId="17" fillId="0" borderId="0" xfId="0" applyFont="1" applyAlignment="1">
      <alignment wrapText="1"/>
    </xf>
    <xf numFmtId="0" fontId="3" fillId="0" borderId="3" xfId="0" applyNumberFormat="1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vertical="top"/>
    </xf>
    <xf numFmtId="4" fontId="8" fillId="0" borderId="2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20" fillId="0" borderId="2" xfId="0" applyFont="1" applyFill="1" applyBorder="1" applyAlignment="1">
      <alignment horizontal="center" wrapText="1"/>
    </xf>
    <xf numFmtId="49" fontId="20" fillId="0" borderId="2" xfId="0" applyNumberFormat="1" applyFont="1" applyFill="1" applyBorder="1" applyAlignment="1">
      <alignment horizontal="center" wrapText="1"/>
    </xf>
    <xf numFmtId="0" fontId="20" fillId="0" borderId="2" xfId="0" applyFont="1" applyBorder="1" applyAlignment="1">
      <alignment horizontal="center" vertical="top" wrapText="1"/>
    </xf>
    <xf numFmtId="0" fontId="18" fillId="3" borderId="2" xfId="0" applyFont="1" applyFill="1" applyBorder="1" applyAlignment="1">
      <alignment horizontal="left" vertical="top" wrapText="1"/>
    </xf>
    <xf numFmtId="0" fontId="18" fillId="3" borderId="2" xfId="0" applyFont="1" applyFill="1" applyBorder="1" applyAlignment="1">
      <alignment horizontal="center"/>
    </xf>
    <xf numFmtId="49" fontId="18" fillId="3" borderId="2" xfId="0" applyNumberFormat="1" applyFont="1" applyFill="1" applyBorder="1" applyAlignment="1">
      <alignment horizontal="center"/>
    </xf>
    <xf numFmtId="2" fontId="18" fillId="3" borderId="2" xfId="0" applyNumberFormat="1" applyFont="1" applyFill="1" applyBorder="1" applyAlignment="1">
      <alignment horizontal="right"/>
    </xf>
    <xf numFmtId="0" fontId="18" fillId="5" borderId="2" xfId="0" applyNumberFormat="1" applyFont="1" applyFill="1" applyBorder="1" applyAlignment="1">
      <alignment horizontal="justify" wrapText="1"/>
    </xf>
    <xf numFmtId="0" fontId="18" fillId="5" borderId="2" xfId="0" applyFont="1" applyFill="1" applyBorder="1" applyAlignment="1">
      <alignment horizontal="center"/>
    </xf>
    <xf numFmtId="2" fontId="18" fillId="5" borderId="2" xfId="0" applyNumberFormat="1" applyFont="1" applyFill="1" applyBorder="1" applyAlignment="1">
      <alignment horizontal="right"/>
    </xf>
    <xf numFmtId="0" fontId="20" fillId="0" borderId="2" xfId="0" applyFont="1" applyBorder="1" applyAlignment="1">
      <alignment horizontal="left" vertical="top" wrapText="1"/>
    </xf>
    <xf numFmtId="0" fontId="20" fillId="0" borderId="2" xfId="0" applyFont="1" applyFill="1" applyBorder="1" applyAlignment="1">
      <alignment horizontal="center"/>
    </xf>
    <xf numFmtId="49" fontId="20" fillId="0" borderId="2" xfId="0" applyNumberFormat="1" applyFont="1" applyFill="1" applyBorder="1" applyAlignment="1">
      <alignment horizontal="center"/>
    </xf>
    <xf numFmtId="2" fontId="20" fillId="0" borderId="2" xfId="0" applyNumberFormat="1" applyFont="1" applyFill="1" applyBorder="1" applyAlignment="1">
      <alignment horizontal="right"/>
    </xf>
    <xf numFmtId="0" fontId="20" fillId="0" borderId="2" xfId="0" applyNumberFormat="1" applyFont="1" applyFill="1" applyBorder="1" applyAlignment="1">
      <alignment horizontal="left" vertical="top" wrapText="1"/>
    </xf>
    <xf numFmtId="0" fontId="20" fillId="0" borderId="2" xfId="0" applyNumberFormat="1" applyFont="1" applyFill="1" applyBorder="1" applyAlignment="1">
      <alignment horizontal="justify" vertical="top" wrapText="1"/>
    </xf>
    <xf numFmtId="0" fontId="20" fillId="7" borderId="2" xfId="0" applyFont="1" applyFill="1" applyBorder="1" applyAlignment="1">
      <alignment wrapText="1"/>
    </xf>
    <xf numFmtId="49" fontId="20" fillId="7" borderId="2" xfId="0" applyNumberFormat="1" applyFont="1" applyFill="1" applyBorder="1" applyAlignment="1">
      <alignment horizontal="center"/>
    </xf>
    <xf numFmtId="2" fontId="20" fillId="7" borderId="2" xfId="0" applyNumberFormat="1" applyFont="1" applyFill="1" applyBorder="1" applyAlignment="1">
      <alignment horizontal="right"/>
    </xf>
    <xf numFmtId="0" fontId="20" fillId="0" borderId="2" xfId="0" applyNumberFormat="1" applyFont="1" applyFill="1" applyBorder="1" applyAlignment="1">
      <alignment horizontal="justify" wrapText="1"/>
    </xf>
    <xf numFmtId="0" fontId="20" fillId="7" borderId="2" xfId="0" applyNumberFormat="1" applyFont="1" applyFill="1" applyBorder="1" applyAlignment="1">
      <alignment horizontal="justify" vertical="top" wrapText="1"/>
    </xf>
    <xf numFmtId="49" fontId="20" fillId="0" borderId="2" xfId="0" applyNumberFormat="1" applyFont="1" applyBorder="1" applyAlignment="1">
      <alignment horizontal="center"/>
    </xf>
    <xf numFmtId="0" fontId="20" fillId="0" borderId="2" xfId="0" applyFont="1" applyBorder="1" applyAlignment="1">
      <alignment horizontal="left" wrapText="1"/>
    </xf>
    <xf numFmtId="0" fontId="18" fillId="0" borderId="2" xfId="0" applyFont="1" applyFill="1" applyBorder="1" applyAlignment="1" applyProtection="1">
      <alignment vertical="top" wrapText="1"/>
      <protection locked="0"/>
    </xf>
    <xf numFmtId="0" fontId="20" fillId="0" borderId="2" xfId="0" applyFont="1" applyFill="1" applyBorder="1" applyAlignment="1">
      <alignment horizontal="justify" wrapText="1"/>
    </xf>
    <xf numFmtId="0" fontId="20" fillId="0" borderId="2" xfId="0" applyFont="1" applyFill="1" applyBorder="1" applyAlignment="1">
      <alignment vertical="top" wrapText="1"/>
    </xf>
    <xf numFmtId="0" fontId="22" fillId="7" borderId="0" xfId="0" applyFont="1" applyFill="1" applyAlignment="1">
      <alignment vertical="top" wrapText="1"/>
    </xf>
    <xf numFmtId="0" fontId="20" fillId="7" borderId="2" xfId="0" applyNumberFormat="1" applyFont="1" applyFill="1" applyBorder="1" applyAlignment="1">
      <alignment horizontal="justify" wrapText="1"/>
    </xf>
    <xf numFmtId="0" fontId="20" fillId="0" borderId="2" xfId="0" applyFont="1" applyBorder="1" applyAlignment="1">
      <alignment horizontal="center" wrapText="1"/>
    </xf>
    <xf numFmtId="49" fontId="20" fillId="5" borderId="2" xfId="0" applyNumberFormat="1" applyFont="1" applyFill="1" applyBorder="1" applyAlignment="1">
      <alignment horizontal="center"/>
    </xf>
    <xf numFmtId="0" fontId="20" fillId="0" borderId="2" xfId="0" applyNumberFormat="1" applyFont="1" applyBorder="1" applyAlignment="1">
      <alignment horizontal="justify" wrapText="1"/>
    </xf>
    <xf numFmtId="2" fontId="23" fillId="7" borderId="2" xfId="0" applyNumberFormat="1" applyFont="1" applyFill="1" applyBorder="1" applyAlignment="1">
      <alignment horizontal="right"/>
    </xf>
    <xf numFmtId="2" fontId="23" fillId="0" borderId="2" xfId="0" applyNumberFormat="1" applyFont="1" applyFill="1" applyBorder="1" applyAlignment="1">
      <alignment horizontal="right"/>
    </xf>
    <xf numFmtId="0" fontId="24" fillId="5" borderId="2" xfId="0" applyNumberFormat="1" applyFont="1" applyFill="1" applyBorder="1" applyAlignment="1">
      <alignment horizontal="justify" wrapText="1"/>
    </xf>
    <xf numFmtId="0" fontId="18" fillId="7" borderId="2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/>
    </xf>
    <xf numFmtId="0" fontId="20" fillId="7" borderId="2" xfId="0" applyFont="1" applyFill="1" applyBorder="1" applyAlignment="1">
      <alignment horizontal="left"/>
    </xf>
    <xf numFmtId="0" fontId="20" fillId="0" borderId="1" xfId="0" applyFont="1" applyBorder="1" applyAlignment="1">
      <alignment vertical="center" wrapText="1"/>
    </xf>
    <xf numFmtId="0" fontId="23" fillId="6" borderId="2" xfId="0" applyNumberFormat="1" applyFont="1" applyFill="1" applyBorder="1" applyAlignment="1">
      <alignment horizontal="justify" wrapText="1"/>
    </xf>
    <xf numFmtId="0" fontId="20" fillId="6" borderId="2" xfId="0" applyFont="1" applyFill="1" applyBorder="1" applyAlignment="1">
      <alignment horizontal="center"/>
    </xf>
    <xf numFmtId="49" fontId="20" fillId="6" borderId="2" xfId="0" applyNumberFormat="1" applyFont="1" applyFill="1" applyBorder="1" applyAlignment="1">
      <alignment horizontal="center"/>
    </xf>
    <xf numFmtId="2" fontId="20" fillId="6" borderId="2" xfId="0" applyNumberFormat="1" applyFont="1" applyFill="1" applyBorder="1" applyAlignment="1">
      <alignment horizontal="right"/>
    </xf>
    <xf numFmtId="0" fontId="20" fillId="0" borderId="2" xfId="0" applyFont="1" applyBorder="1" applyAlignment="1">
      <alignment wrapText="1"/>
    </xf>
    <xf numFmtId="0" fontId="20" fillId="0" borderId="2" xfId="0" applyNumberFormat="1" applyFont="1" applyBorder="1" applyAlignment="1">
      <alignment horizontal="left" vertical="top" wrapText="1"/>
    </xf>
    <xf numFmtId="2" fontId="20" fillId="0" borderId="2" xfId="0" applyNumberFormat="1" applyFont="1" applyBorder="1" applyAlignment="1">
      <alignment horizontal="right"/>
    </xf>
    <xf numFmtId="0" fontId="18" fillId="4" borderId="2" xfId="0" applyNumberFormat="1" applyFont="1" applyFill="1" applyBorder="1" applyAlignment="1">
      <alignment horizontal="justify"/>
    </xf>
    <xf numFmtId="0" fontId="18" fillId="4" borderId="2" xfId="0" applyFont="1" applyFill="1" applyBorder="1" applyAlignment="1">
      <alignment horizontal="center"/>
    </xf>
    <xf numFmtId="49" fontId="18" fillId="4" borderId="2" xfId="0" applyNumberFormat="1" applyFont="1" applyFill="1" applyBorder="1" applyAlignment="1">
      <alignment horizontal="center"/>
    </xf>
    <xf numFmtId="2" fontId="18" fillId="4" borderId="2" xfId="0" applyNumberFormat="1" applyFont="1" applyFill="1" applyBorder="1" applyAlignment="1">
      <alignment horizontal="right"/>
    </xf>
    <xf numFmtId="0" fontId="25" fillId="0" borderId="0" xfId="0" applyFont="1" applyFill="1" applyAlignment="1">
      <alignment wrapText="1"/>
    </xf>
    <xf numFmtId="49" fontId="25" fillId="0" borderId="0" xfId="0" applyNumberFormat="1" applyFont="1" applyFill="1" applyAlignment="1">
      <alignment horizontal="right"/>
    </xf>
    <xf numFmtId="165" fontId="17" fillId="0" borderId="0" xfId="0" applyNumberFormat="1" applyFont="1" applyFill="1" applyAlignment="1"/>
    <xf numFmtId="0" fontId="17" fillId="0" borderId="0" xfId="0" applyFont="1" applyFill="1" applyAlignment="1">
      <alignment wrapText="1"/>
    </xf>
    <xf numFmtId="49" fontId="17" fillId="0" borderId="0" xfId="0" applyNumberFormat="1" applyFont="1" applyFill="1" applyAlignment="1">
      <alignment horizontal="right"/>
    </xf>
    <xf numFmtId="0" fontId="17" fillId="0" borderId="0" xfId="0" applyFont="1" applyFill="1" applyAlignment="1"/>
    <xf numFmtId="2" fontId="17" fillId="0" borderId="0" xfId="0" applyNumberFormat="1" applyFont="1" applyFill="1" applyAlignment="1">
      <alignment horizontal="center" vertical="justify" wrapText="1"/>
    </xf>
    <xf numFmtId="2" fontId="17" fillId="0" borderId="0" xfId="0" applyNumberFormat="1" applyFont="1" applyAlignment="1">
      <alignment horizontal="center"/>
    </xf>
    <xf numFmtId="2" fontId="17" fillId="0" borderId="0" xfId="0" applyNumberFormat="1" applyFont="1" applyAlignment="1">
      <alignment horizontal="right"/>
    </xf>
    <xf numFmtId="0" fontId="25" fillId="0" borderId="0" xfId="0" applyFont="1" applyFill="1" applyAlignment="1">
      <alignment horizontal="center" wrapText="1"/>
    </xf>
    <xf numFmtId="2" fontId="17" fillId="0" borderId="0" xfId="0" applyNumberFormat="1" applyFont="1" applyFill="1" applyAlignment="1">
      <alignment horizontal="center" wrapText="1"/>
    </xf>
    <xf numFmtId="2" fontId="17" fillId="0" borderId="0" xfId="0" applyNumberFormat="1" applyFont="1" applyFill="1" applyAlignment="1">
      <alignment horizontal="center"/>
    </xf>
    <xf numFmtId="2" fontId="17" fillId="0" borderId="0" xfId="0" applyNumberFormat="1" applyFont="1" applyFill="1" applyAlignment="1">
      <alignment horizontal="right" wrapText="1"/>
    </xf>
    <xf numFmtId="49" fontId="20" fillId="0" borderId="2" xfId="0" applyNumberFormat="1" applyFont="1" applyFill="1" applyBorder="1" applyAlignment="1">
      <alignment horizontal="center" textRotation="90" wrapText="1"/>
    </xf>
    <xf numFmtId="0" fontId="20" fillId="0" borderId="1" xfId="0" applyNumberFormat="1" applyFont="1" applyFill="1" applyBorder="1" applyAlignment="1">
      <alignment horizontal="justify" wrapText="1"/>
    </xf>
    <xf numFmtId="0" fontId="20" fillId="0" borderId="0" xfId="0" applyFont="1" applyAlignment="1">
      <alignment horizontal="right"/>
    </xf>
    <xf numFmtId="0" fontId="20" fillId="2" borderId="0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right" vertical="center" wrapText="1"/>
    </xf>
    <xf numFmtId="0" fontId="21" fillId="0" borderId="2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49" fontId="18" fillId="3" borderId="2" xfId="0" applyNumberFormat="1" applyFont="1" applyFill="1" applyBorder="1" applyAlignment="1">
      <alignment horizontal="center" vertical="top" wrapText="1"/>
    </xf>
    <xf numFmtId="0" fontId="18" fillId="3" borderId="2" xfId="0" applyNumberFormat="1" applyFont="1" applyFill="1" applyBorder="1" applyAlignment="1">
      <alignment horizontal="justify" wrapText="1"/>
    </xf>
    <xf numFmtId="2" fontId="18" fillId="3" borderId="2" xfId="0" applyNumberFormat="1" applyFont="1" applyFill="1" applyBorder="1" applyAlignment="1">
      <alignment horizontal="right" vertical="top" wrapText="1"/>
    </xf>
    <xf numFmtId="49" fontId="28" fillId="0" borderId="2" xfId="0" applyNumberFormat="1" applyFont="1" applyBorder="1" applyAlignment="1">
      <alignment horizontal="center" vertical="top" wrapText="1"/>
    </xf>
    <xf numFmtId="0" fontId="28" fillId="0" borderId="2" xfId="0" applyFont="1" applyBorder="1" applyAlignment="1">
      <alignment horizontal="left" vertical="top" wrapText="1"/>
    </xf>
    <xf numFmtId="2" fontId="28" fillId="0" borderId="2" xfId="0" applyNumberFormat="1" applyFont="1" applyBorder="1" applyAlignment="1">
      <alignment horizontal="right" vertical="top" wrapText="1"/>
    </xf>
    <xf numFmtId="49" fontId="24" fillId="3" borderId="2" xfId="0" applyNumberFormat="1" applyFont="1" applyFill="1" applyBorder="1" applyAlignment="1">
      <alignment horizontal="center" vertical="top" wrapText="1"/>
    </xf>
    <xf numFmtId="0" fontId="24" fillId="3" borderId="2" xfId="0" applyFont="1" applyFill="1" applyBorder="1" applyAlignment="1">
      <alignment horizontal="left" vertical="top" wrapText="1"/>
    </xf>
    <xf numFmtId="2" fontId="24" fillId="3" borderId="2" xfId="0" applyNumberFormat="1" applyFont="1" applyFill="1" applyBorder="1" applyAlignment="1">
      <alignment horizontal="right" vertical="top" wrapText="1"/>
    </xf>
    <xf numFmtId="0" fontId="18" fillId="4" borderId="2" xfId="0" applyFont="1" applyFill="1" applyBorder="1" applyAlignment="1">
      <alignment horizontal="center" vertical="top"/>
    </xf>
    <xf numFmtId="0" fontId="18" fillId="4" borderId="2" xfId="0" applyFont="1" applyFill="1" applyBorder="1" applyAlignment="1">
      <alignment vertical="top" wrapText="1"/>
    </xf>
    <xf numFmtId="2" fontId="18" fillId="4" borderId="2" xfId="0" applyNumberFormat="1" applyFont="1" applyFill="1" applyBorder="1" applyAlignment="1">
      <alignment horizontal="right" vertical="top" wrapText="1"/>
    </xf>
    <xf numFmtId="0" fontId="18" fillId="0" borderId="0" xfId="0" applyFont="1" applyFill="1" applyBorder="1" applyAlignment="1">
      <alignment horizontal="center" vertical="top"/>
    </xf>
    <xf numFmtId="0" fontId="18" fillId="0" borderId="0" xfId="0" applyFont="1" applyFill="1" applyBorder="1" applyAlignment="1">
      <alignment vertical="top" wrapText="1"/>
    </xf>
    <xf numFmtId="2" fontId="18" fillId="0" borderId="0" xfId="0" applyNumberFormat="1" applyFont="1" applyFill="1" applyBorder="1" applyAlignment="1">
      <alignment horizontal="center" vertical="top"/>
    </xf>
    <xf numFmtId="2" fontId="18" fillId="0" borderId="0" xfId="0" applyNumberFormat="1" applyFont="1" applyFill="1" applyBorder="1" applyAlignment="1">
      <alignment horizontal="right" vertical="top" wrapText="1"/>
    </xf>
    <xf numFmtId="0" fontId="21" fillId="0" borderId="0" xfId="0" applyFont="1" applyBorder="1" applyAlignment="1"/>
    <xf numFmtId="2" fontId="21" fillId="0" borderId="0" xfId="0" applyNumberFormat="1" applyFont="1" applyBorder="1" applyAlignment="1"/>
    <xf numFmtId="0" fontId="17" fillId="0" borderId="0" xfId="0" applyFont="1" applyAlignment="1">
      <alignment vertical="top"/>
    </xf>
    <xf numFmtId="0" fontId="17" fillId="0" borderId="0" xfId="0" applyFont="1"/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/>
    </xf>
    <xf numFmtId="0" fontId="29" fillId="0" borderId="0" xfId="0" applyFont="1" applyAlignment="1">
      <alignment horizontal="right"/>
    </xf>
    <xf numFmtId="2" fontId="20" fillId="3" borderId="2" xfId="0" applyNumberFormat="1" applyFont="1" applyFill="1" applyBorder="1" applyAlignment="1">
      <alignment horizontal="right" vertical="top" wrapText="1"/>
    </xf>
    <xf numFmtId="0" fontId="31" fillId="0" borderId="0" xfId="0" applyFont="1" applyBorder="1"/>
    <xf numFmtId="0" fontId="31" fillId="0" borderId="0" xfId="0" applyFont="1" applyBorder="1" applyAlignment="1">
      <alignment horizontal="right"/>
    </xf>
    <xf numFmtId="0" fontId="31" fillId="0" borderId="0" xfId="0" applyFont="1"/>
    <xf numFmtId="49" fontId="32" fillId="0" borderId="2" xfId="0" applyNumberFormat="1" applyFont="1" applyBorder="1" applyAlignment="1">
      <alignment horizontal="center"/>
    </xf>
    <xf numFmtId="2" fontId="31" fillId="0" borderId="2" xfId="0" applyNumberFormat="1" applyFont="1" applyBorder="1" applyAlignment="1">
      <alignment horizontal="right"/>
    </xf>
    <xf numFmtId="0" fontId="31" fillId="0" borderId="2" xfId="0" applyFont="1" applyBorder="1" applyAlignment="1">
      <alignment horizontal="right"/>
    </xf>
    <xf numFmtId="0" fontId="31" fillId="0" borderId="2" xfId="0" applyFont="1" applyBorder="1"/>
    <xf numFmtId="49" fontId="31" fillId="0" borderId="2" xfId="0" applyNumberFormat="1" applyFont="1" applyBorder="1" applyAlignment="1">
      <alignment horizontal="right"/>
    </xf>
    <xf numFmtId="0" fontId="32" fillId="0" borderId="2" xfId="0" applyFont="1" applyBorder="1" applyAlignment="1">
      <alignment horizontal="center" vertical="center"/>
    </xf>
    <xf numFmtId="0" fontId="32" fillId="0" borderId="2" xfId="0" applyFont="1" applyBorder="1" applyAlignment="1">
      <alignment horizontal="right" vertical="center" textRotation="90"/>
    </xf>
    <xf numFmtId="0" fontId="32" fillId="0" borderId="2" xfId="0" applyFont="1" applyBorder="1" applyAlignment="1">
      <alignment horizontal="right" vertical="center" wrapText="1"/>
    </xf>
    <xf numFmtId="49" fontId="32" fillId="0" borderId="2" xfId="0" applyNumberFormat="1" applyFont="1" applyBorder="1" applyAlignment="1">
      <alignment horizontal="right" vertical="top" wrapText="1"/>
    </xf>
    <xf numFmtId="0" fontId="25" fillId="0" borderId="2" xfId="0" applyNumberFormat="1" applyFont="1" applyBorder="1" applyAlignment="1">
      <alignment horizontal="center" vertical="top" wrapText="1"/>
    </xf>
    <xf numFmtId="0" fontId="25" fillId="0" borderId="2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/>
    </xf>
    <xf numFmtId="0" fontId="32" fillId="0" borderId="2" xfId="0" applyFont="1" applyBorder="1" applyAlignment="1">
      <alignment horizontal="right"/>
    </xf>
    <xf numFmtId="49" fontId="32" fillId="0" borderId="2" xfId="0" applyNumberFormat="1" applyFont="1" applyBorder="1" applyAlignment="1">
      <alignment horizontal="right"/>
    </xf>
    <xf numFmtId="0" fontId="32" fillId="0" borderId="2" xfId="0" applyNumberFormat="1" applyFont="1" applyBorder="1" applyAlignment="1">
      <alignment horizontal="right"/>
    </xf>
    <xf numFmtId="2" fontId="32" fillId="0" borderId="2" xfId="0" applyNumberFormat="1" applyFont="1" applyBorder="1" applyAlignment="1">
      <alignment horizontal="right"/>
    </xf>
    <xf numFmtId="0" fontId="32" fillId="0" borderId="2" xfId="0" applyFont="1" applyBorder="1"/>
    <xf numFmtId="165" fontId="32" fillId="0" borderId="2" xfId="0" applyNumberFormat="1" applyFont="1" applyBorder="1" applyAlignment="1">
      <alignment horizontal="right"/>
    </xf>
    <xf numFmtId="0" fontId="32" fillId="0" borderId="2" xfId="0" applyFont="1" applyBorder="1" applyAlignment="1">
      <alignment wrapText="1"/>
    </xf>
    <xf numFmtId="49" fontId="17" fillId="0" borderId="2" xfId="0" applyNumberFormat="1" applyFont="1" applyBorder="1" applyAlignment="1">
      <alignment horizontal="right"/>
    </xf>
    <xf numFmtId="165" fontId="17" fillId="0" borderId="2" xfId="0" applyNumberFormat="1" applyFont="1" applyBorder="1" applyAlignment="1">
      <alignment horizontal="right"/>
    </xf>
    <xf numFmtId="0" fontId="31" fillId="0" borderId="2" xfId="0" applyFont="1" applyBorder="1" applyAlignment="1">
      <alignment horizontal="justify" wrapText="1"/>
    </xf>
    <xf numFmtId="165" fontId="31" fillId="0" borderId="2" xfId="0" applyNumberFormat="1" applyFont="1" applyBorder="1" applyAlignment="1">
      <alignment horizontal="right"/>
    </xf>
    <xf numFmtId="0" fontId="17" fillId="0" borderId="2" xfId="0" applyFont="1" applyBorder="1" applyAlignment="1">
      <alignment wrapText="1"/>
    </xf>
    <xf numFmtId="0" fontId="25" fillId="2" borderId="2" xfId="0" applyFont="1" applyFill="1" applyBorder="1" applyAlignment="1" applyProtection="1">
      <alignment vertical="top" wrapText="1"/>
      <protection locked="0"/>
    </xf>
    <xf numFmtId="49" fontId="25" fillId="0" borderId="2" xfId="0" applyNumberFormat="1" applyFont="1" applyBorder="1" applyAlignment="1">
      <alignment horizontal="right"/>
    </xf>
    <xf numFmtId="165" fontId="25" fillId="0" borderId="2" xfId="0" applyNumberFormat="1" applyFont="1" applyBorder="1" applyAlignment="1">
      <alignment horizontal="right"/>
    </xf>
    <xf numFmtId="0" fontId="31" fillId="0" borderId="2" xfId="0" applyFont="1" applyBorder="1" applyAlignment="1">
      <alignment horizontal="justify" vertical="top" wrapText="1"/>
    </xf>
    <xf numFmtId="0" fontId="17" fillId="0" borderId="8" xfId="0" applyFont="1" applyBorder="1" applyAlignment="1">
      <alignment horizontal="justify" vertical="center" wrapText="1"/>
    </xf>
    <xf numFmtId="0" fontId="25" fillId="0" borderId="2" xfId="0" applyFont="1" applyBorder="1" applyAlignment="1">
      <alignment wrapText="1"/>
    </xf>
    <xf numFmtId="0" fontId="17" fillId="0" borderId="2" xfId="0" applyFont="1" applyBorder="1" applyAlignment="1">
      <alignment horizontal="justify" wrapText="1"/>
    </xf>
    <xf numFmtId="0" fontId="32" fillId="0" borderId="2" xfId="0" applyFont="1" applyBorder="1" applyAlignment="1">
      <alignment horizontal="justify" wrapText="1"/>
    </xf>
    <xf numFmtId="0" fontId="35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justify" wrapText="1"/>
    </xf>
    <xf numFmtId="0" fontId="36" fillId="0" borderId="2" xfId="0" applyFont="1" applyFill="1" applyBorder="1" applyAlignment="1">
      <alignment horizontal="left" wrapText="1"/>
    </xf>
    <xf numFmtId="49" fontId="32" fillId="0" borderId="2" xfId="0" applyNumberFormat="1" applyFont="1" applyFill="1" applyBorder="1" applyAlignment="1">
      <alignment horizontal="right"/>
    </xf>
    <xf numFmtId="165" fontId="31" fillId="0" borderId="2" xfId="0" applyNumberFormat="1" applyFont="1" applyFill="1" applyBorder="1" applyAlignment="1">
      <alignment horizontal="right"/>
    </xf>
    <xf numFmtId="49" fontId="31" fillId="0" borderId="2" xfId="0" applyNumberFormat="1" applyFont="1" applyFill="1" applyBorder="1" applyAlignment="1">
      <alignment horizontal="right"/>
    </xf>
    <xf numFmtId="165" fontId="25" fillId="0" borderId="2" xfId="0" applyNumberFormat="1" applyFont="1" applyFill="1" applyBorder="1" applyAlignment="1">
      <alignment horizontal="right"/>
    </xf>
    <xf numFmtId="0" fontId="17" fillId="0" borderId="2" xfId="0" applyFont="1" applyBorder="1" applyAlignment="1">
      <alignment horizontal="left" wrapText="1"/>
    </xf>
    <xf numFmtId="0" fontId="17" fillId="0" borderId="3" xfId="0" applyFont="1" applyBorder="1" applyAlignment="1">
      <alignment horizontal="left" vertical="center" wrapText="1"/>
    </xf>
    <xf numFmtId="0" fontId="25" fillId="0" borderId="2" xfId="0" applyFont="1" applyFill="1" applyBorder="1" applyAlignment="1">
      <alignment horizontal="justify" wrapText="1"/>
    </xf>
    <xf numFmtId="49" fontId="25" fillId="0" borderId="2" xfId="0" applyNumberFormat="1" applyFont="1" applyFill="1" applyBorder="1" applyAlignment="1">
      <alignment horizontal="right"/>
    </xf>
    <xf numFmtId="49" fontId="17" fillId="0" borderId="2" xfId="0" applyNumberFormat="1" applyFont="1" applyFill="1" applyBorder="1" applyAlignment="1">
      <alignment horizontal="right"/>
    </xf>
    <xf numFmtId="165" fontId="17" fillId="0" borderId="2" xfId="0" applyNumberFormat="1" applyFont="1" applyFill="1" applyBorder="1" applyAlignment="1">
      <alignment horizontal="right"/>
    </xf>
    <xf numFmtId="0" fontId="25" fillId="0" borderId="2" xfId="0" applyFont="1" applyFill="1" applyBorder="1" applyAlignment="1">
      <alignment wrapText="1"/>
    </xf>
    <xf numFmtId="0" fontId="25" fillId="0" borderId="1" xfId="0" applyFont="1" applyBorder="1" applyAlignment="1">
      <alignment vertical="center" wrapText="1"/>
    </xf>
    <xf numFmtId="0" fontId="32" fillId="0" borderId="2" xfId="0" applyFont="1" applyFill="1" applyBorder="1" applyAlignment="1">
      <alignment horizontal="justify" wrapText="1"/>
    </xf>
    <xf numFmtId="165" fontId="32" fillId="0" borderId="2" xfId="0" applyNumberFormat="1" applyFont="1" applyFill="1" applyBorder="1" applyAlignment="1">
      <alignment horizontal="right"/>
    </xf>
    <xf numFmtId="0" fontId="31" fillId="0" borderId="2" xfId="0" applyFont="1" applyFill="1" applyBorder="1" applyAlignment="1">
      <alignment horizontal="justify" wrapText="1"/>
    </xf>
    <xf numFmtId="165" fontId="31" fillId="0" borderId="2" xfId="1" applyNumberFormat="1" applyFont="1" applyFill="1" applyBorder="1" applyAlignment="1">
      <alignment horizontal="right"/>
    </xf>
    <xf numFmtId="0" fontId="31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20" fillId="0" borderId="2" xfId="0" applyFont="1" applyFill="1" applyBorder="1" applyAlignment="1" applyProtection="1">
      <alignment vertical="top" wrapText="1"/>
      <protection locked="0"/>
    </xf>
    <xf numFmtId="0" fontId="8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/>
    <xf numFmtId="2" fontId="20" fillId="0" borderId="2" xfId="0" applyNumberFormat="1" applyFont="1" applyFill="1" applyBorder="1" applyAlignment="1">
      <alignment horizontal="right" vertical="top" wrapText="1"/>
    </xf>
    <xf numFmtId="0" fontId="17" fillId="0" borderId="1" xfId="0" applyFont="1" applyBorder="1" applyAlignment="1">
      <alignment wrapText="1"/>
    </xf>
    <xf numFmtId="0" fontId="20" fillId="0" borderId="3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top" wrapText="1"/>
    </xf>
    <xf numFmtId="0" fontId="22" fillId="0" borderId="0" xfId="0" applyFont="1" applyAlignment="1">
      <alignment horizontal="justify" vertical="center"/>
    </xf>
    <xf numFmtId="0" fontId="3" fillId="0" borderId="4" xfId="0" applyFont="1" applyBorder="1" applyAlignment="1">
      <alignment wrapText="1"/>
    </xf>
    <xf numFmtId="2" fontId="25" fillId="0" borderId="2" xfId="0" applyNumberFormat="1" applyFont="1" applyBorder="1" applyAlignment="1">
      <alignment horizontal="right"/>
    </xf>
    <xf numFmtId="49" fontId="20" fillId="0" borderId="2" xfId="0" applyNumberFormat="1" applyFont="1" applyBorder="1" applyAlignment="1">
      <alignment horizontal="right" vertical="center"/>
    </xf>
    <xf numFmtId="49" fontId="20" fillId="0" borderId="2" xfId="0" applyNumberFormat="1" applyFont="1" applyBorder="1" applyAlignment="1">
      <alignment horizontal="right"/>
    </xf>
    <xf numFmtId="2" fontId="38" fillId="0" borderId="2" xfId="0" applyNumberFormat="1" applyFont="1" applyFill="1" applyBorder="1" applyAlignment="1">
      <alignment horizontal="right" vertical="top" wrapText="1"/>
    </xf>
    <xf numFmtId="2" fontId="39" fillId="0" borderId="2" xfId="0" applyNumberFormat="1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wrapText="1"/>
    </xf>
    <xf numFmtId="1" fontId="3" fillId="0" borderId="2" xfId="0" applyNumberFormat="1" applyFont="1" applyBorder="1"/>
    <xf numFmtId="0" fontId="40" fillId="0" borderId="2" xfId="0" applyFont="1" applyBorder="1" applyAlignment="1">
      <alignment wrapText="1"/>
    </xf>
    <xf numFmtId="0" fontId="40" fillId="0" borderId="0" xfId="0" applyFont="1" applyAlignment="1">
      <alignment wrapText="1"/>
    </xf>
    <xf numFmtId="0" fontId="40" fillId="0" borderId="0" xfId="0" applyFont="1"/>
    <xf numFmtId="0" fontId="40" fillId="0" borderId="2" xfId="0" applyFont="1" applyBorder="1"/>
    <xf numFmtId="0" fontId="20" fillId="0" borderId="0" xfId="0" applyFont="1" applyBorder="1" applyAlignment="1">
      <alignment horizontal="left" wrapText="1"/>
    </xf>
    <xf numFmtId="49" fontId="18" fillId="6" borderId="2" xfId="0" applyNumberFormat="1" applyFont="1" applyFill="1" applyBorder="1" applyAlignment="1">
      <alignment horizontal="center"/>
    </xf>
    <xf numFmtId="2" fontId="18" fillId="6" borderId="2" xfId="0" applyNumberFormat="1" applyFont="1" applyFill="1" applyBorder="1" applyAlignment="1">
      <alignment horizontal="right"/>
    </xf>
    <xf numFmtId="0" fontId="18" fillId="0" borderId="2" xfId="0" applyFont="1" applyBorder="1" applyAlignment="1">
      <alignment horizontal="justify" wrapText="1"/>
    </xf>
    <xf numFmtId="0" fontId="20" fillId="0" borderId="2" xfId="0" applyFont="1" applyBorder="1" applyAlignment="1">
      <alignment horizontal="justify"/>
    </xf>
    <xf numFmtId="0" fontId="18" fillId="0" borderId="2" xfId="0" applyFont="1" applyFill="1" applyBorder="1"/>
    <xf numFmtId="49" fontId="18" fillId="0" borderId="2" xfId="0" applyNumberFormat="1" applyFont="1" applyFill="1" applyBorder="1" applyAlignment="1">
      <alignment horizontal="center"/>
    </xf>
    <xf numFmtId="2" fontId="18" fillId="0" borderId="2" xfId="0" applyNumberFormat="1" applyFont="1" applyFill="1" applyBorder="1" applyAlignment="1">
      <alignment horizontal="right"/>
    </xf>
    <xf numFmtId="2" fontId="17" fillId="0" borderId="2" xfId="0" applyNumberFormat="1" applyFont="1" applyBorder="1" applyAlignment="1">
      <alignment horizontal="right"/>
    </xf>
    <xf numFmtId="2" fontId="39" fillId="0" borderId="2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0" fontId="41" fillId="0" borderId="2" xfId="0" applyFont="1" applyBorder="1" applyAlignment="1">
      <alignment horizontal="justify" vertical="center" wrapText="1"/>
    </xf>
    <xf numFmtId="0" fontId="22" fillId="6" borderId="0" xfId="0" applyFont="1" applyFill="1" applyAlignment="1">
      <alignment wrapText="1"/>
    </xf>
    <xf numFmtId="49" fontId="20" fillId="8" borderId="2" xfId="0" applyNumberFormat="1" applyFont="1" applyFill="1" applyBorder="1" applyAlignment="1">
      <alignment horizontal="center"/>
    </xf>
    <xf numFmtId="2" fontId="20" fillId="8" borderId="2" xfId="0" applyNumberFormat="1" applyFont="1" applyFill="1" applyBorder="1" applyAlignment="1">
      <alignment horizontal="right"/>
    </xf>
    <xf numFmtId="0" fontId="18" fillId="7" borderId="2" xfId="0" applyNumberFormat="1" applyFont="1" applyFill="1" applyBorder="1" applyAlignment="1">
      <alignment horizontal="justify" wrapText="1"/>
    </xf>
    <xf numFmtId="0" fontId="18" fillId="7" borderId="2" xfId="0" applyNumberFormat="1" applyFont="1" applyFill="1" applyBorder="1" applyAlignment="1">
      <alignment horizontal="justify" vertical="top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vertical="top" wrapText="1"/>
    </xf>
    <xf numFmtId="0" fontId="26" fillId="0" borderId="0" xfId="0" applyFont="1" applyAlignment="1">
      <alignment horizontal="left" wrapText="1"/>
    </xf>
    <xf numFmtId="0" fontId="25" fillId="0" borderId="0" xfId="0" applyFont="1" applyFill="1" applyAlignment="1">
      <alignment horizontal="center" wrapText="1"/>
    </xf>
    <xf numFmtId="0" fontId="27" fillId="0" borderId="0" xfId="0" applyFont="1" applyAlignment="1">
      <alignment horizontal="center" vertical="top" wrapText="1"/>
    </xf>
    <xf numFmtId="0" fontId="32" fillId="0" borderId="2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37" fillId="0" borderId="0" xfId="0" applyFont="1" applyAlignment="1">
      <alignment horizontal="left"/>
    </xf>
    <xf numFmtId="0" fontId="32" fillId="0" borderId="0" xfId="0" applyFont="1" applyBorder="1" applyAlignment="1">
      <alignment horizontal="center"/>
    </xf>
    <xf numFmtId="0" fontId="33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31" fillId="0" borderId="0" xfId="0" applyFont="1" applyBorder="1" applyAlignment="1">
      <alignment horizontal="right"/>
    </xf>
    <xf numFmtId="0" fontId="33" fillId="0" borderId="0" xfId="0" applyFont="1" applyAlignment="1"/>
    <xf numFmtId="0" fontId="32" fillId="0" borderId="0" xfId="0" applyFont="1" applyBorder="1" applyAlignment="1">
      <alignment horizontal="center" wrapText="1"/>
    </xf>
    <xf numFmtId="0" fontId="8" fillId="3" borderId="6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6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1" fillId="0" borderId="6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3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/>
    </xf>
    <xf numFmtId="0" fontId="3" fillId="0" borderId="2" xfId="0" applyFont="1" applyBorder="1" applyAlignment="1"/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opLeftCell="A84" zoomScale="115" zoomScaleNormal="115" workbookViewId="0">
      <selection activeCell="F98" sqref="F98"/>
    </sheetView>
  </sheetViews>
  <sheetFormatPr defaultRowHeight="12.75" x14ac:dyDescent="0.2"/>
  <cols>
    <col min="1" max="1" width="24.5703125" style="103" customWidth="1"/>
    <col min="2" max="2" width="55.5703125" style="4" customWidth="1"/>
    <col min="3" max="4" width="14" style="4" customWidth="1"/>
    <col min="5" max="5" width="10.7109375" style="4" customWidth="1"/>
    <col min="6" max="16384" width="9.140625" style="4"/>
  </cols>
  <sheetData>
    <row r="1" spans="1:6" ht="66.75" customHeight="1" x14ac:dyDescent="0.2">
      <c r="C1" s="343" t="s">
        <v>427</v>
      </c>
      <c r="D1" s="343"/>
      <c r="E1" s="343"/>
      <c r="F1" s="17"/>
    </row>
    <row r="2" spans="1:6" x14ac:dyDescent="0.2">
      <c r="C2" s="24"/>
      <c r="D2" s="24"/>
      <c r="E2" s="24"/>
      <c r="F2" s="17"/>
    </row>
    <row r="3" spans="1:6" x14ac:dyDescent="0.2">
      <c r="E3" s="6" t="s">
        <v>106</v>
      </c>
    </row>
    <row r="5" spans="1:6" ht="49.5" customHeight="1" x14ac:dyDescent="0.2">
      <c r="A5" s="344" t="s">
        <v>489</v>
      </c>
      <c r="B5" s="344"/>
      <c r="C5" s="344"/>
      <c r="D5" s="344"/>
      <c r="E5" s="344"/>
    </row>
    <row r="6" spans="1:6" x14ac:dyDescent="0.2">
      <c r="A6" s="104"/>
      <c r="B6" s="31"/>
      <c r="C6" s="31"/>
      <c r="D6" s="31"/>
      <c r="E6" s="34" t="s">
        <v>76</v>
      </c>
    </row>
    <row r="7" spans="1:6" ht="81.75" customHeight="1" x14ac:dyDescent="0.2">
      <c r="A7" s="57" t="s">
        <v>102</v>
      </c>
      <c r="B7" s="10" t="s">
        <v>105</v>
      </c>
      <c r="C7" s="10" t="s">
        <v>234</v>
      </c>
      <c r="D7" s="10" t="s">
        <v>120</v>
      </c>
      <c r="E7" s="10" t="s">
        <v>109</v>
      </c>
    </row>
    <row r="8" spans="1:6" s="3" customFormat="1" x14ac:dyDescent="0.2">
      <c r="A8" s="74">
        <v>1</v>
      </c>
      <c r="B8" s="9">
        <v>2</v>
      </c>
      <c r="C8" s="9">
        <v>4</v>
      </c>
      <c r="D8" s="9">
        <v>5</v>
      </c>
      <c r="E8" s="9" t="s">
        <v>108</v>
      </c>
    </row>
    <row r="9" spans="1:6" s="3" customFormat="1" x14ac:dyDescent="0.2">
      <c r="A9" s="58" t="s">
        <v>142</v>
      </c>
      <c r="B9" s="58" t="s">
        <v>32</v>
      </c>
      <c r="C9" s="75">
        <v>6241904</v>
      </c>
      <c r="D9" s="75">
        <v>6433050.5800000001</v>
      </c>
      <c r="E9" s="75">
        <f>D9/C9*100</f>
        <v>103.0623120765715</v>
      </c>
    </row>
    <row r="10" spans="1:6" s="3" customFormat="1" x14ac:dyDescent="0.2">
      <c r="A10" s="58" t="s">
        <v>143</v>
      </c>
      <c r="B10" s="58" t="s">
        <v>31</v>
      </c>
      <c r="C10" s="75">
        <v>1334130</v>
      </c>
      <c r="D10" s="75">
        <v>1185552.56</v>
      </c>
      <c r="E10" s="75">
        <f>D10/C10*100</f>
        <v>88.863346150674971</v>
      </c>
    </row>
    <row r="11" spans="1:6" s="3" customFormat="1" x14ac:dyDescent="0.2">
      <c r="A11" s="74" t="s">
        <v>144</v>
      </c>
      <c r="B11" s="74" t="s">
        <v>18</v>
      </c>
      <c r="C11" s="76">
        <v>1334130</v>
      </c>
      <c r="D11" s="77">
        <v>1185552.56</v>
      </c>
      <c r="E11" s="76">
        <f>D11/C11*100</f>
        <v>88.863346150674971</v>
      </c>
    </row>
    <row r="12" spans="1:6" s="3" customFormat="1" ht="51" x14ac:dyDescent="0.2">
      <c r="A12" s="124" t="s">
        <v>398</v>
      </c>
      <c r="B12" s="124" t="s">
        <v>47</v>
      </c>
      <c r="C12" s="125">
        <v>1264803</v>
      </c>
      <c r="D12" s="125">
        <v>1264802.21</v>
      </c>
      <c r="E12" s="125">
        <f t="shared" ref="E12:E14" si="0">D12/C12*100</f>
        <v>99.99993753968009</v>
      </c>
      <c r="F12" s="93"/>
    </row>
    <row r="13" spans="1:6" s="3" customFormat="1" ht="64.5" customHeight="1" x14ac:dyDescent="0.2">
      <c r="A13" s="124" t="s">
        <v>497</v>
      </c>
      <c r="B13" s="124" t="s">
        <v>498</v>
      </c>
      <c r="C13" s="125">
        <v>4727</v>
      </c>
      <c r="D13" s="125">
        <v>4726.2</v>
      </c>
      <c r="E13" s="125">
        <f t="shared" si="0"/>
        <v>99.983075946689226</v>
      </c>
      <c r="F13" s="93"/>
    </row>
    <row r="14" spans="1:6" s="3" customFormat="1" ht="54" customHeight="1" x14ac:dyDescent="0.2">
      <c r="A14" s="124" t="s">
        <v>399</v>
      </c>
      <c r="B14" s="124" t="s">
        <v>437</v>
      </c>
      <c r="C14" s="125">
        <v>50</v>
      </c>
      <c r="D14" s="125">
        <v>49.8</v>
      </c>
      <c r="E14" s="125">
        <f t="shared" si="0"/>
        <v>99.6</v>
      </c>
      <c r="F14" s="93"/>
    </row>
    <row r="15" spans="1:6" s="3" customFormat="1" ht="38.25" customHeight="1" x14ac:dyDescent="0.2">
      <c r="A15" s="124" t="s">
        <v>400</v>
      </c>
      <c r="B15" s="124" t="s">
        <v>437</v>
      </c>
      <c r="C15" s="125">
        <v>64600</v>
      </c>
      <c r="D15" s="125">
        <v>64598.22</v>
      </c>
      <c r="E15" s="125">
        <f t="shared" ref="E15:E22" si="1">D15/C15*100</f>
        <v>99.997244582043336</v>
      </c>
      <c r="F15" s="93"/>
    </row>
    <row r="16" spans="1:6" s="3" customFormat="1" ht="37.5" hidden="1" customHeight="1" x14ac:dyDescent="0.2">
      <c r="A16" s="124" t="s">
        <v>460</v>
      </c>
      <c r="B16" s="124" t="s">
        <v>461</v>
      </c>
      <c r="C16" s="125" t="s">
        <v>3</v>
      </c>
      <c r="D16" s="125" t="s">
        <v>3</v>
      </c>
      <c r="E16" s="125" t="s">
        <v>3</v>
      </c>
      <c r="F16" s="93"/>
    </row>
    <row r="17" spans="1:8" s="3" customFormat="1" ht="25.5" x14ac:dyDescent="0.2">
      <c r="A17" s="126" t="s">
        <v>169</v>
      </c>
      <c r="B17" s="126" t="s">
        <v>170</v>
      </c>
      <c r="C17" s="127">
        <v>1044100</v>
      </c>
      <c r="D17" s="127">
        <v>1187949.1399999999</v>
      </c>
      <c r="E17" s="127">
        <f t="shared" si="1"/>
        <v>113.7773335887367</v>
      </c>
      <c r="F17" s="93"/>
      <c r="G17" s="99"/>
      <c r="H17" s="99"/>
    </row>
    <row r="18" spans="1:8" s="3" customFormat="1" ht="25.5" x14ac:dyDescent="0.2">
      <c r="A18" s="120" t="s">
        <v>451</v>
      </c>
      <c r="B18" s="128" t="s">
        <v>285</v>
      </c>
      <c r="C18" s="121">
        <v>1044100</v>
      </c>
      <c r="D18" s="121">
        <v>1187949.1399999999</v>
      </c>
      <c r="E18" s="121">
        <f t="shared" ref="E18" si="2">D18/C18*100</f>
        <v>113.7773335887367</v>
      </c>
      <c r="F18" s="93"/>
      <c r="G18" s="99"/>
      <c r="H18" s="99"/>
    </row>
    <row r="19" spans="1:8" s="3" customFormat="1" ht="57" customHeight="1" x14ac:dyDescent="0.2">
      <c r="A19" s="124" t="s">
        <v>165</v>
      </c>
      <c r="B19" s="129" t="s">
        <v>161</v>
      </c>
      <c r="C19" s="121">
        <v>546260</v>
      </c>
      <c r="D19" s="121">
        <v>613736.94999999995</v>
      </c>
      <c r="E19" s="125">
        <f t="shared" si="1"/>
        <v>112.35253359206239</v>
      </c>
      <c r="F19" s="93"/>
    </row>
    <row r="20" spans="1:8" s="3" customFormat="1" ht="63.75" x14ac:dyDescent="0.2">
      <c r="A20" s="124" t="s">
        <v>166</v>
      </c>
      <c r="B20" s="124" t="s">
        <v>163</v>
      </c>
      <c r="C20" s="125">
        <v>2430</v>
      </c>
      <c r="D20" s="121">
        <v>3546.1</v>
      </c>
      <c r="E20" s="125">
        <f t="shared" si="1"/>
        <v>145.93004115226339</v>
      </c>
      <c r="F20" s="93"/>
    </row>
    <row r="21" spans="1:8" s="3" customFormat="1" ht="53.25" customHeight="1" x14ac:dyDescent="0.2">
      <c r="A21" s="124" t="s">
        <v>167</v>
      </c>
      <c r="B21" s="124" t="s">
        <v>164</v>
      </c>
      <c r="C21" s="125">
        <v>550700</v>
      </c>
      <c r="D21" s="125">
        <v>637470.56999999995</v>
      </c>
      <c r="E21" s="130">
        <f t="shared" si="1"/>
        <v>115.75641365534773</v>
      </c>
      <c r="F21" s="93"/>
    </row>
    <row r="22" spans="1:8" s="3" customFormat="1" ht="54" customHeight="1" x14ac:dyDescent="0.2">
      <c r="A22" s="124" t="s">
        <v>168</v>
      </c>
      <c r="B22" s="124" t="s">
        <v>162</v>
      </c>
      <c r="C22" s="125">
        <v>-55290</v>
      </c>
      <c r="D22" s="125">
        <v>-66804.479999999996</v>
      </c>
      <c r="E22" s="130">
        <f t="shared" si="1"/>
        <v>120.82561041779707</v>
      </c>
      <c r="F22" s="93"/>
    </row>
    <row r="23" spans="1:8" s="3" customFormat="1" x14ac:dyDescent="0.2">
      <c r="A23" s="126" t="s">
        <v>145</v>
      </c>
      <c r="B23" s="126" t="s">
        <v>30</v>
      </c>
      <c r="C23" s="127">
        <v>1370045</v>
      </c>
      <c r="D23" s="127">
        <v>1370045</v>
      </c>
      <c r="E23" s="127">
        <f>D23/C23*100</f>
        <v>100</v>
      </c>
      <c r="F23" s="93"/>
    </row>
    <row r="24" spans="1:8" s="3" customFormat="1" x14ac:dyDescent="0.2">
      <c r="A24" s="124" t="s">
        <v>146</v>
      </c>
      <c r="B24" s="124" t="s">
        <v>33</v>
      </c>
      <c r="C24" s="121">
        <v>1370045</v>
      </c>
      <c r="D24" s="121">
        <v>1370045</v>
      </c>
      <c r="E24" s="121">
        <f>D24/C24*100</f>
        <v>100</v>
      </c>
      <c r="F24" s="93"/>
    </row>
    <row r="25" spans="1:8" s="3" customFormat="1" x14ac:dyDescent="0.2">
      <c r="A25" s="124" t="s">
        <v>147</v>
      </c>
      <c r="B25" s="124" t="s">
        <v>33</v>
      </c>
      <c r="C25" s="121">
        <v>1370045</v>
      </c>
      <c r="D25" s="121">
        <v>1370045</v>
      </c>
      <c r="E25" s="121">
        <f>D25/C25*100</f>
        <v>100</v>
      </c>
      <c r="F25" s="93"/>
    </row>
    <row r="26" spans="1:8" s="3" customFormat="1" ht="25.5" hidden="1" customHeight="1" x14ac:dyDescent="0.2">
      <c r="A26" s="124" t="s">
        <v>148</v>
      </c>
      <c r="B26" s="124" t="s">
        <v>48</v>
      </c>
      <c r="C26" s="125">
        <v>0</v>
      </c>
      <c r="D26" s="125">
        <v>0</v>
      </c>
      <c r="E26" s="125" t="e">
        <f>D26/C26*100</f>
        <v>#DIV/0!</v>
      </c>
      <c r="F26" s="93"/>
    </row>
    <row r="27" spans="1:8" s="3" customFormat="1" x14ac:dyDescent="0.2">
      <c r="A27" s="126" t="s">
        <v>149</v>
      </c>
      <c r="B27" s="126" t="s">
        <v>29</v>
      </c>
      <c r="C27" s="127">
        <v>1530014</v>
      </c>
      <c r="D27" s="127">
        <v>1325165.31</v>
      </c>
      <c r="E27" s="127">
        <f>D27/C27*100</f>
        <v>86.611319242830461</v>
      </c>
      <c r="F27" s="93"/>
    </row>
    <row r="28" spans="1:8" s="3" customFormat="1" x14ac:dyDescent="0.2">
      <c r="A28" s="124" t="s">
        <v>150</v>
      </c>
      <c r="B28" s="124" t="s">
        <v>19</v>
      </c>
      <c r="C28" s="125">
        <v>51566</v>
      </c>
      <c r="D28" s="125">
        <v>51565.34</v>
      </c>
      <c r="E28" s="125">
        <f t="shared" ref="E28:E35" si="3">D28/C28*100</f>
        <v>99.998720086878947</v>
      </c>
      <c r="F28" s="93"/>
    </row>
    <row r="29" spans="1:8" s="3" customFormat="1" ht="38.25" x14ac:dyDescent="0.2">
      <c r="A29" s="124" t="s">
        <v>402</v>
      </c>
      <c r="B29" s="124" t="s">
        <v>185</v>
      </c>
      <c r="C29" s="125">
        <v>51566</v>
      </c>
      <c r="D29" s="125">
        <v>51565.34</v>
      </c>
      <c r="E29" s="125">
        <f t="shared" si="3"/>
        <v>99.998720086878947</v>
      </c>
      <c r="F29" s="93"/>
    </row>
    <row r="30" spans="1:8" s="3" customFormat="1" ht="0.75" customHeight="1" x14ac:dyDescent="0.2">
      <c r="A30" s="124" t="s">
        <v>401</v>
      </c>
      <c r="B30" s="124" t="s">
        <v>403</v>
      </c>
      <c r="C30" s="125" t="s">
        <v>3</v>
      </c>
      <c r="D30" s="125" t="s">
        <v>3</v>
      </c>
      <c r="E30" s="125" t="s">
        <v>3</v>
      </c>
      <c r="F30" s="93"/>
    </row>
    <row r="31" spans="1:8" s="3" customFormat="1" x14ac:dyDescent="0.2">
      <c r="A31" s="124" t="s">
        <v>151</v>
      </c>
      <c r="B31" s="124" t="s">
        <v>20</v>
      </c>
      <c r="C31" s="125">
        <v>1478448</v>
      </c>
      <c r="D31" s="125">
        <v>1478402.12</v>
      </c>
      <c r="E31" s="125">
        <f t="shared" si="3"/>
        <v>99.996896745776667</v>
      </c>
      <c r="F31" s="93"/>
    </row>
    <row r="32" spans="1:8" s="3" customFormat="1" x14ac:dyDescent="0.2">
      <c r="A32" s="124" t="s">
        <v>181</v>
      </c>
      <c r="B32" s="124" t="s">
        <v>178</v>
      </c>
      <c r="C32" s="125">
        <v>940000</v>
      </c>
      <c r="D32" s="125">
        <v>939955</v>
      </c>
      <c r="E32" s="125">
        <f t="shared" si="3"/>
        <v>99.995212765957447</v>
      </c>
      <c r="F32" s="93"/>
    </row>
    <row r="33" spans="1:6" s="3" customFormat="1" ht="25.5" x14ac:dyDescent="0.2">
      <c r="A33" s="124" t="s">
        <v>404</v>
      </c>
      <c r="B33" s="124" t="s">
        <v>180</v>
      </c>
      <c r="C33" s="125">
        <v>940000</v>
      </c>
      <c r="D33" s="125">
        <v>939955</v>
      </c>
      <c r="E33" s="125">
        <f t="shared" si="3"/>
        <v>99.995212765957447</v>
      </c>
      <c r="F33" s="93"/>
    </row>
    <row r="34" spans="1:6" s="3" customFormat="1" x14ac:dyDescent="0.2">
      <c r="A34" s="124" t="s">
        <v>182</v>
      </c>
      <c r="B34" s="124" t="s">
        <v>179</v>
      </c>
      <c r="C34" s="125">
        <v>538448</v>
      </c>
      <c r="D34" s="125">
        <v>538447.12</v>
      </c>
      <c r="E34" s="125">
        <f t="shared" si="3"/>
        <v>99.999836567319406</v>
      </c>
      <c r="F34" s="93"/>
    </row>
    <row r="35" spans="1:6" s="3" customFormat="1" ht="25.5" x14ac:dyDescent="0.2">
      <c r="A35" s="124" t="s">
        <v>183</v>
      </c>
      <c r="B35" s="124" t="s">
        <v>184</v>
      </c>
      <c r="C35" s="125">
        <v>538448</v>
      </c>
      <c r="D35" s="125">
        <v>538447.12</v>
      </c>
      <c r="E35" s="125">
        <f t="shared" si="3"/>
        <v>99.999836567319406</v>
      </c>
      <c r="F35" s="93"/>
    </row>
    <row r="36" spans="1:6" s="3" customFormat="1" x14ac:dyDescent="0.2">
      <c r="A36" s="126" t="s">
        <v>152</v>
      </c>
      <c r="B36" s="126" t="s">
        <v>28</v>
      </c>
      <c r="C36" s="127">
        <v>7000</v>
      </c>
      <c r="D36" s="127">
        <v>6900</v>
      </c>
      <c r="E36" s="127">
        <f>D36/C37*100</f>
        <v>98.571428571428584</v>
      </c>
      <c r="F36" s="93"/>
    </row>
    <row r="37" spans="1:6" s="3" customFormat="1" ht="38.25" x14ac:dyDescent="0.2">
      <c r="A37" s="124" t="s">
        <v>153</v>
      </c>
      <c r="B37" s="124" t="s">
        <v>21</v>
      </c>
      <c r="C37" s="121">
        <v>7000</v>
      </c>
      <c r="D37" s="121">
        <v>6900</v>
      </c>
      <c r="E37" s="125">
        <f>D37/C37*100</f>
        <v>98.571428571428584</v>
      </c>
      <c r="F37" s="93"/>
    </row>
    <row r="38" spans="1:6" s="3" customFormat="1" ht="50.25" customHeight="1" x14ac:dyDescent="0.2">
      <c r="A38" s="124" t="s">
        <v>154</v>
      </c>
      <c r="B38" s="124" t="s">
        <v>34</v>
      </c>
      <c r="C38" s="121">
        <v>7000</v>
      </c>
      <c r="D38" s="121">
        <v>6900</v>
      </c>
      <c r="E38" s="125">
        <f>D38/C38*100</f>
        <v>98.571428571428584</v>
      </c>
      <c r="F38" s="93"/>
    </row>
    <row r="39" spans="1:6" s="3" customFormat="1" ht="27.75" hidden="1" customHeight="1" x14ac:dyDescent="0.2">
      <c r="A39" s="126" t="s">
        <v>407</v>
      </c>
      <c r="B39" s="306" t="s">
        <v>408</v>
      </c>
      <c r="C39" s="121"/>
      <c r="D39" s="127" t="s">
        <v>3</v>
      </c>
      <c r="E39" s="125"/>
      <c r="F39" s="93"/>
    </row>
    <row r="40" spans="1:6" s="3" customFormat="1" ht="19.5" hidden="1" customHeight="1" x14ac:dyDescent="0.2">
      <c r="A40" s="307" t="s">
        <v>409</v>
      </c>
      <c r="B40" s="308" t="s">
        <v>410</v>
      </c>
      <c r="C40" s="121"/>
      <c r="D40" s="121" t="s">
        <v>3</v>
      </c>
      <c r="E40" s="125"/>
      <c r="F40" s="93"/>
    </row>
    <row r="41" spans="1:6" s="3" customFormat="1" ht="27.75" hidden="1" customHeight="1" x14ac:dyDescent="0.2">
      <c r="A41" s="307" t="s">
        <v>411</v>
      </c>
      <c r="B41" s="13" t="s">
        <v>412</v>
      </c>
      <c r="C41" s="121"/>
      <c r="D41" s="121" t="s">
        <v>3</v>
      </c>
      <c r="E41" s="125"/>
      <c r="F41" s="93"/>
    </row>
    <row r="42" spans="1:6" s="3" customFormat="1" ht="39.75" hidden="1" customHeight="1" x14ac:dyDescent="0.2">
      <c r="A42" s="124" t="s">
        <v>405</v>
      </c>
      <c r="B42" s="120" t="s">
        <v>406</v>
      </c>
      <c r="C42" s="121"/>
      <c r="D42" s="121" t="s">
        <v>3</v>
      </c>
      <c r="E42" s="125"/>
      <c r="F42" s="93"/>
    </row>
    <row r="43" spans="1:6" s="3" customFormat="1" ht="38.25" x14ac:dyDescent="0.2">
      <c r="A43" s="126" t="s">
        <v>155</v>
      </c>
      <c r="B43" s="126" t="s">
        <v>27</v>
      </c>
      <c r="C43" s="127">
        <v>1489346</v>
      </c>
      <c r="D43" s="127">
        <v>1489341.17</v>
      </c>
      <c r="E43" s="127">
        <f t="shared" ref="E43:E72" si="4">D43/C43*100</f>
        <v>99.999675696580908</v>
      </c>
      <c r="F43" s="93"/>
    </row>
    <row r="44" spans="1:6" s="3" customFormat="1" ht="66.75" customHeight="1" x14ac:dyDescent="0.2">
      <c r="A44" s="124" t="s">
        <v>283</v>
      </c>
      <c r="B44" s="131" t="s">
        <v>284</v>
      </c>
      <c r="C44" s="125">
        <v>1489346</v>
      </c>
      <c r="D44" s="125">
        <v>1489341.17</v>
      </c>
      <c r="E44" s="125">
        <f t="shared" si="4"/>
        <v>99.999675696580908</v>
      </c>
      <c r="F44" s="93"/>
    </row>
    <row r="45" spans="1:6" s="3" customFormat="1" ht="63.75" x14ac:dyDescent="0.2">
      <c r="A45" s="124" t="s">
        <v>281</v>
      </c>
      <c r="B45" s="131" t="s">
        <v>282</v>
      </c>
      <c r="C45" s="125">
        <v>1170794</v>
      </c>
      <c r="D45" s="125">
        <v>1170793.77</v>
      </c>
      <c r="E45" s="125">
        <f t="shared" si="4"/>
        <v>99.999980355211932</v>
      </c>
      <c r="F45" s="93"/>
    </row>
    <row r="46" spans="1:6" ht="51.75" customHeight="1" x14ac:dyDescent="0.2">
      <c r="A46" s="124" t="s">
        <v>228</v>
      </c>
      <c r="B46" s="131" t="s">
        <v>186</v>
      </c>
      <c r="C46" s="125">
        <v>1170794</v>
      </c>
      <c r="D46" s="125">
        <v>1170793.77</v>
      </c>
      <c r="E46" s="125">
        <f t="shared" ref="E46:E51" si="5">D46/C46*100</f>
        <v>99.999980355211932</v>
      </c>
      <c r="F46" s="16"/>
    </row>
    <row r="47" spans="1:6" ht="64.5" customHeight="1" x14ac:dyDescent="0.2">
      <c r="A47" s="124" t="s">
        <v>279</v>
      </c>
      <c r="B47" s="131" t="s">
        <v>280</v>
      </c>
      <c r="C47" s="125">
        <v>315452</v>
      </c>
      <c r="D47" s="125">
        <v>315452</v>
      </c>
      <c r="E47" s="125">
        <f t="shared" si="5"/>
        <v>100</v>
      </c>
      <c r="F47" s="16"/>
    </row>
    <row r="48" spans="1:6" ht="48.75" customHeight="1" x14ac:dyDescent="0.2">
      <c r="A48" s="124" t="s">
        <v>156</v>
      </c>
      <c r="B48" s="131" t="s">
        <v>187</v>
      </c>
      <c r="C48" s="125">
        <v>315452</v>
      </c>
      <c r="D48" s="125">
        <v>315452</v>
      </c>
      <c r="E48" s="125">
        <f t="shared" si="5"/>
        <v>100</v>
      </c>
      <c r="F48" s="16"/>
    </row>
    <row r="49" spans="1:6" ht="1.5" hidden="1" customHeight="1" x14ac:dyDescent="0.2">
      <c r="A49" s="124" t="s">
        <v>274</v>
      </c>
      <c r="B49" s="131" t="s">
        <v>277</v>
      </c>
      <c r="C49" s="125" t="s">
        <v>3</v>
      </c>
      <c r="D49" s="125" t="s">
        <v>3</v>
      </c>
      <c r="E49" s="125" t="e">
        <f t="shared" si="5"/>
        <v>#VALUE!</v>
      </c>
      <c r="F49" s="16"/>
    </row>
    <row r="50" spans="1:6" ht="39" customHeight="1" x14ac:dyDescent="0.2">
      <c r="A50" s="124" t="s">
        <v>275</v>
      </c>
      <c r="B50" s="131" t="s">
        <v>276</v>
      </c>
      <c r="C50" s="125">
        <v>3100</v>
      </c>
      <c r="D50" s="125">
        <v>3095.4</v>
      </c>
      <c r="E50" s="125">
        <f t="shared" si="5"/>
        <v>99.851612903225799</v>
      </c>
      <c r="F50" s="16"/>
    </row>
    <row r="51" spans="1:6" ht="33.75" customHeight="1" x14ac:dyDescent="0.2">
      <c r="A51" s="124" t="s">
        <v>157</v>
      </c>
      <c r="B51" s="131" t="s">
        <v>278</v>
      </c>
      <c r="C51" s="125">
        <v>3100</v>
      </c>
      <c r="D51" s="125">
        <v>3095.4</v>
      </c>
      <c r="E51" s="125">
        <f t="shared" si="5"/>
        <v>99.851612903225799</v>
      </c>
      <c r="F51" s="16"/>
    </row>
    <row r="52" spans="1:6" ht="27" customHeight="1" x14ac:dyDescent="0.2">
      <c r="A52" s="126" t="s">
        <v>264</v>
      </c>
      <c r="B52" s="126" t="s">
        <v>265</v>
      </c>
      <c r="C52" s="127">
        <v>46370</v>
      </c>
      <c r="D52" s="127">
        <v>46313.98</v>
      </c>
      <c r="E52" s="133">
        <f t="shared" ref="E52:E68" si="6">D52/C52*100</f>
        <v>99.879189130903612</v>
      </c>
      <c r="F52" s="16"/>
    </row>
    <row r="53" spans="1:6" ht="16.5" customHeight="1" x14ac:dyDescent="0.2">
      <c r="A53" s="120" t="s">
        <v>266</v>
      </c>
      <c r="B53" s="120" t="s">
        <v>267</v>
      </c>
      <c r="C53" s="121">
        <v>46370</v>
      </c>
      <c r="D53" s="121">
        <v>46313.98</v>
      </c>
      <c r="E53" s="133">
        <f t="shared" si="6"/>
        <v>99.879189130903612</v>
      </c>
      <c r="F53" s="16"/>
    </row>
    <row r="54" spans="1:6" ht="24" customHeight="1" x14ac:dyDescent="0.2">
      <c r="A54" s="120" t="s">
        <v>331</v>
      </c>
      <c r="B54" s="13" t="s">
        <v>330</v>
      </c>
      <c r="C54" s="121">
        <v>45770</v>
      </c>
      <c r="D54" s="121">
        <v>45769</v>
      </c>
      <c r="E54" s="133">
        <f t="shared" si="6"/>
        <v>99.99781516277038</v>
      </c>
      <c r="F54" s="16"/>
    </row>
    <row r="55" spans="1:6" ht="24" customHeight="1" x14ac:dyDescent="0.2">
      <c r="A55" s="120" t="s">
        <v>333</v>
      </c>
      <c r="B55" s="155" t="s">
        <v>332</v>
      </c>
      <c r="C55" s="121">
        <v>45770</v>
      </c>
      <c r="D55" s="121">
        <v>45769</v>
      </c>
      <c r="E55" s="133">
        <f t="shared" si="6"/>
        <v>99.99781516277038</v>
      </c>
      <c r="F55" s="16"/>
    </row>
    <row r="56" spans="1:6" ht="16.5" customHeight="1" x14ac:dyDescent="0.2">
      <c r="A56" s="120" t="s">
        <v>269</v>
      </c>
      <c r="B56" s="120" t="s">
        <v>268</v>
      </c>
      <c r="C56" s="121">
        <v>600</v>
      </c>
      <c r="D56" s="121">
        <v>544.98</v>
      </c>
      <c r="E56" s="133">
        <f t="shared" si="6"/>
        <v>90.83</v>
      </c>
      <c r="F56" s="16"/>
    </row>
    <row r="57" spans="1:6" ht="16.5" customHeight="1" x14ac:dyDescent="0.2">
      <c r="A57" s="120" t="s">
        <v>270</v>
      </c>
      <c r="B57" s="120" t="s">
        <v>189</v>
      </c>
      <c r="C57" s="121">
        <v>600</v>
      </c>
      <c r="D57" s="121">
        <v>544.98</v>
      </c>
      <c r="E57" s="133">
        <f t="shared" si="6"/>
        <v>90.83</v>
      </c>
      <c r="F57" s="16"/>
    </row>
    <row r="58" spans="1:6" ht="27" customHeight="1" x14ac:dyDescent="0.2">
      <c r="A58" s="126" t="s">
        <v>297</v>
      </c>
      <c r="B58" s="126" t="s">
        <v>298</v>
      </c>
      <c r="C58" s="127">
        <v>353163</v>
      </c>
      <c r="D58" s="127">
        <v>353163</v>
      </c>
      <c r="E58" s="133">
        <f t="shared" si="6"/>
        <v>100</v>
      </c>
      <c r="F58" s="16"/>
    </row>
    <row r="59" spans="1:6" ht="60.75" customHeight="1" x14ac:dyDescent="0.2">
      <c r="A59" s="120" t="s">
        <v>303</v>
      </c>
      <c r="B59" s="149" t="s">
        <v>299</v>
      </c>
      <c r="C59" s="121">
        <v>353163</v>
      </c>
      <c r="D59" s="121">
        <v>353163</v>
      </c>
      <c r="E59" s="133">
        <f t="shared" si="6"/>
        <v>100</v>
      </c>
      <c r="F59" s="16"/>
    </row>
    <row r="60" spans="1:6" ht="58.5" customHeight="1" x14ac:dyDescent="0.2">
      <c r="A60" s="120" t="s">
        <v>478</v>
      </c>
      <c r="B60" s="150" t="s">
        <v>300</v>
      </c>
      <c r="C60" s="121">
        <v>353163</v>
      </c>
      <c r="D60" s="121">
        <v>353163</v>
      </c>
      <c r="E60" s="133">
        <f t="shared" si="6"/>
        <v>100</v>
      </c>
      <c r="F60" s="16"/>
    </row>
    <row r="61" spans="1:6" ht="30" hidden="1" customHeight="1" x14ac:dyDescent="0.2">
      <c r="A61" s="120" t="s">
        <v>304</v>
      </c>
      <c r="B61" s="151" t="s">
        <v>301</v>
      </c>
      <c r="C61" s="121" t="s">
        <v>3</v>
      </c>
      <c r="D61" s="121" t="s">
        <v>3</v>
      </c>
      <c r="E61" s="133" t="s">
        <v>3</v>
      </c>
      <c r="F61" s="16"/>
    </row>
    <row r="62" spans="1:6" ht="23.25" hidden="1" customHeight="1" x14ac:dyDescent="0.2">
      <c r="A62" s="120" t="s">
        <v>305</v>
      </c>
      <c r="B62" s="150" t="s">
        <v>302</v>
      </c>
      <c r="C62" s="121" t="s">
        <v>3</v>
      </c>
      <c r="D62" s="121" t="s">
        <v>3</v>
      </c>
      <c r="E62" s="133" t="s">
        <v>3</v>
      </c>
      <c r="F62" s="16"/>
    </row>
    <row r="63" spans="1:6" x14ac:dyDescent="0.2">
      <c r="A63" s="122" t="s">
        <v>235</v>
      </c>
      <c r="B63" s="122" t="s">
        <v>190</v>
      </c>
      <c r="C63" s="123">
        <v>129653</v>
      </c>
      <c r="D63" s="123">
        <v>21918</v>
      </c>
      <c r="E63" s="133">
        <f t="shared" si="6"/>
        <v>16.905123676274364</v>
      </c>
      <c r="F63" s="16"/>
    </row>
    <row r="64" spans="1:6" ht="37.5" hidden="1" customHeight="1" x14ac:dyDescent="0.2">
      <c r="A64" s="132" t="s">
        <v>440</v>
      </c>
      <c r="B64" s="13" t="s">
        <v>441</v>
      </c>
      <c r="C64" s="318"/>
      <c r="D64" s="319" t="s">
        <v>3</v>
      </c>
      <c r="E64" s="133" t="e">
        <f t="shared" si="6"/>
        <v>#VALUE!</v>
      </c>
      <c r="F64" s="16"/>
    </row>
    <row r="65" spans="1:6" ht="38.25" hidden="1" customHeight="1" x14ac:dyDescent="0.2">
      <c r="A65" s="132" t="s">
        <v>439</v>
      </c>
      <c r="B65" s="13" t="s">
        <v>442</v>
      </c>
      <c r="C65" s="319" t="s">
        <v>3</v>
      </c>
      <c r="D65" s="319" t="s">
        <v>3</v>
      </c>
      <c r="E65" s="133" t="e">
        <f t="shared" si="6"/>
        <v>#VALUE!</v>
      </c>
      <c r="F65" s="16"/>
    </row>
    <row r="66" spans="1:6" ht="24.75" customHeight="1" x14ac:dyDescent="0.2">
      <c r="A66" s="132" t="s">
        <v>452</v>
      </c>
      <c r="B66" s="314" t="s">
        <v>455</v>
      </c>
      <c r="C66" s="121">
        <v>15550</v>
      </c>
      <c r="D66" s="121">
        <v>15550</v>
      </c>
      <c r="E66" s="133">
        <f t="shared" si="6"/>
        <v>100</v>
      </c>
      <c r="F66" s="16"/>
    </row>
    <row r="67" spans="1:6" ht="24.75" customHeight="1" x14ac:dyDescent="0.2">
      <c r="A67" s="132" t="s">
        <v>499</v>
      </c>
      <c r="B67" s="314" t="s">
        <v>500</v>
      </c>
      <c r="C67" s="121">
        <v>92980</v>
      </c>
      <c r="D67" s="121">
        <v>92979.28</v>
      </c>
      <c r="E67" s="133">
        <f t="shared" si="6"/>
        <v>99.999225639922557</v>
      </c>
      <c r="F67" s="16"/>
    </row>
    <row r="68" spans="1:6" ht="24" customHeight="1" x14ac:dyDescent="0.2">
      <c r="A68" s="132" t="s">
        <v>462</v>
      </c>
      <c r="B68" s="314" t="s">
        <v>463</v>
      </c>
      <c r="C68" s="121">
        <v>21123</v>
      </c>
      <c r="D68" s="121">
        <v>21122.75</v>
      </c>
      <c r="E68" s="133">
        <f t="shared" si="6"/>
        <v>99.998816455995836</v>
      </c>
      <c r="F68" s="16"/>
    </row>
    <row r="69" spans="1:6" ht="13.5" hidden="1" customHeight="1" x14ac:dyDescent="0.2">
      <c r="A69" s="122" t="s">
        <v>236</v>
      </c>
      <c r="B69" s="122" t="s">
        <v>237</v>
      </c>
      <c r="C69" s="123" t="s">
        <v>3</v>
      </c>
      <c r="D69" s="123" t="s">
        <v>3</v>
      </c>
      <c r="E69" s="123" t="s">
        <v>3</v>
      </c>
      <c r="F69" s="16"/>
    </row>
    <row r="70" spans="1:6" ht="22.5" hidden="1" customHeight="1" x14ac:dyDescent="0.2">
      <c r="A70" s="132" t="s">
        <v>238</v>
      </c>
      <c r="B70" s="132" t="s">
        <v>239</v>
      </c>
      <c r="C70" s="133" t="s">
        <v>3</v>
      </c>
      <c r="D70" s="133" t="s">
        <v>3</v>
      </c>
      <c r="E70" s="133" t="s">
        <v>3</v>
      </c>
      <c r="F70" s="16"/>
    </row>
    <row r="71" spans="1:6" ht="10.5" hidden="1" customHeight="1" x14ac:dyDescent="0.2">
      <c r="A71" s="132" t="s">
        <v>240</v>
      </c>
      <c r="B71" s="132" t="s">
        <v>241</v>
      </c>
      <c r="C71" s="133" t="s">
        <v>3</v>
      </c>
      <c r="D71" s="133" t="s">
        <v>3</v>
      </c>
      <c r="E71" s="133" t="s">
        <v>3</v>
      </c>
      <c r="F71" s="16"/>
    </row>
    <row r="72" spans="1:6" x14ac:dyDescent="0.2">
      <c r="A72" s="126" t="s">
        <v>22</v>
      </c>
      <c r="B72" s="126" t="s">
        <v>26</v>
      </c>
      <c r="C72" s="127">
        <v>6513722</v>
      </c>
      <c r="D72" s="127">
        <v>4564837.8099999996</v>
      </c>
      <c r="E72" s="127">
        <f t="shared" si="4"/>
        <v>70.080329034613385</v>
      </c>
      <c r="F72" s="16"/>
    </row>
    <row r="73" spans="1:6" ht="38.25" customHeight="1" x14ac:dyDescent="0.2">
      <c r="A73" s="126" t="s">
        <v>23</v>
      </c>
      <c r="B73" s="126" t="s">
        <v>25</v>
      </c>
      <c r="C73" s="127">
        <v>6513722</v>
      </c>
      <c r="D73" s="127">
        <v>4564837.8099999996</v>
      </c>
      <c r="E73" s="127">
        <f>D73/C73*100</f>
        <v>70.080329034613385</v>
      </c>
      <c r="F73" s="16"/>
    </row>
    <row r="74" spans="1:6" ht="24.75" customHeight="1" x14ac:dyDescent="0.2">
      <c r="A74" s="126" t="s">
        <v>306</v>
      </c>
      <c r="B74" s="126" t="s">
        <v>271</v>
      </c>
      <c r="C74" s="127">
        <v>2017000</v>
      </c>
      <c r="D74" s="127">
        <v>2017000</v>
      </c>
      <c r="E74" s="127">
        <f t="shared" ref="E74:E96" si="7">D74/C74*100</f>
        <v>100</v>
      </c>
      <c r="F74" s="16"/>
    </row>
    <row r="75" spans="1:6" x14ac:dyDescent="0.2">
      <c r="A75" s="124" t="s">
        <v>307</v>
      </c>
      <c r="B75" s="124" t="s">
        <v>17</v>
      </c>
      <c r="C75" s="125">
        <v>2017000</v>
      </c>
      <c r="D75" s="125">
        <v>2017000</v>
      </c>
      <c r="E75" s="125">
        <f t="shared" si="7"/>
        <v>100</v>
      </c>
      <c r="F75" s="16"/>
    </row>
    <row r="76" spans="1:6" ht="25.5" customHeight="1" x14ac:dyDescent="0.2">
      <c r="A76" s="124" t="s">
        <v>308</v>
      </c>
      <c r="B76" s="124" t="s">
        <v>453</v>
      </c>
      <c r="C76" s="125">
        <v>2017000</v>
      </c>
      <c r="D76" s="125">
        <v>2017000</v>
      </c>
      <c r="E76" s="125">
        <f t="shared" si="7"/>
        <v>100</v>
      </c>
      <c r="F76" s="16"/>
    </row>
    <row r="77" spans="1:6" ht="25.5" customHeight="1" x14ac:dyDescent="0.2">
      <c r="A77" s="126" t="s">
        <v>465</v>
      </c>
      <c r="B77" s="322" t="s">
        <v>464</v>
      </c>
      <c r="C77" s="125">
        <v>2193300</v>
      </c>
      <c r="D77" s="125">
        <v>2193300</v>
      </c>
      <c r="E77" s="125">
        <f t="shared" si="7"/>
        <v>100</v>
      </c>
      <c r="F77" s="16"/>
    </row>
    <row r="78" spans="1:6" ht="1.5" hidden="1" customHeight="1" x14ac:dyDescent="0.2">
      <c r="A78" s="124" t="s">
        <v>468</v>
      </c>
      <c r="B78" s="323" t="s">
        <v>466</v>
      </c>
      <c r="C78" s="125" t="s">
        <v>3</v>
      </c>
      <c r="D78" s="125" t="s">
        <v>3</v>
      </c>
      <c r="E78" s="125" t="e">
        <f t="shared" si="7"/>
        <v>#VALUE!</v>
      </c>
      <c r="F78" s="16"/>
    </row>
    <row r="79" spans="1:6" ht="36" customHeight="1" x14ac:dyDescent="0.2">
      <c r="A79" s="124" t="s">
        <v>467</v>
      </c>
      <c r="B79" s="322" t="s">
        <v>469</v>
      </c>
      <c r="C79" s="125">
        <v>1300000</v>
      </c>
      <c r="D79" s="125">
        <v>1300000</v>
      </c>
      <c r="E79" s="125">
        <f t="shared" si="7"/>
        <v>100</v>
      </c>
      <c r="F79" s="16"/>
    </row>
    <row r="80" spans="1:6" ht="22.5" customHeight="1" x14ac:dyDescent="0.2">
      <c r="A80" s="124" t="s">
        <v>471</v>
      </c>
      <c r="B80" s="323" t="s">
        <v>470</v>
      </c>
      <c r="C80" s="125">
        <v>893300</v>
      </c>
      <c r="D80" s="125">
        <v>893300</v>
      </c>
      <c r="E80" s="125">
        <f t="shared" si="7"/>
        <v>100</v>
      </c>
      <c r="F80" s="16"/>
    </row>
    <row r="81" spans="1:6" ht="36" customHeight="1" x14ac:dyDescent="0.2">
      <c r="A81" s="124" t="s">
        <v>474</v>
      </c>
      <c r="B81" s="322" t="s">
        <v>473</v>
      </c>
      <c r="C81" s="125">
        <v>893300</v>
      </c>
      <c r="D81" s="125">
        <v>893300</v>
      </c>
      <c r="E81" s="125">
        <f t="shared" si="7"/>
        <v>100</v>
      </c>
      <c r="F81" s="16"/>
    </row>
    <row r="82" spans="1:6" ht="18" customHeight="1" x14ac:dyDescent="0.2">
      <c r="A82" s="124" t="s">
        <v>476</v>
      </c>
      <c r="B82" s="324" t="s">
        <v>475</v>
      </c>
      <c r="C82" s="125">
        <v>893300</v>
      </c>
      <c r="D82" s="125">
        <v>893300</v>
      </c>
      <c r="E82" s="125">
        <f t="shared" si="7"/>
        <v>100</v>
      </c>
      <c r="F82" s="16"/>
    </row>
    <row r="83" spans="1:6" ht="13.5" customHeight="1" x14ac:dyDescent="0.2">
      <c r="A83" s="124" t="s">
        <v>472</v>
      </c>
      <c r="B83" s="325" t="s">
        <v>477</v>
      </c>
      <c r="C83" s="125">
        <v>893300</v>
      </c>
      <c r="D83" s="125">
        <v>893300</v>
      </c>
      <c r="E83" s="125">
        <f t="shared" si="7"/>
        <v>100</v>
      </c>
      <c r="F83" s="16"/>
    </row>
    <row r="84" spans="1:6" ht="25.5" x14ac:dyDescent="0.2">
      <c r="A84" s="126" t="s">
        <v>309</v>
      </c>
      <c r="B84" s="320" t="s">
        <v>454</v>
      </c>
      <c r="C84" s="127">
        <v>164500</v>
      </c>
      <c r="D84" s="127">
        <v>164500</v>
      </c>
      <c r="E84" s="127">
        <f t="shared" si="7"/>
        <v>100</v>
      </c>
      <c r="F84" s="16"/>
    </row>
    <row r="85" spans="1:6" ht="25.5" x14ac:dyDescent="0.2">
      <c r="A85" s="124" t="s">
        <v>311</v>
      </c>
      <c r="B85" s="124" t="s">
        <v>272</v>
      </c>
      <c r="C85" s="125">
        <v>5300</v>
      </c>
      <c r="D85" s="125">
        <v>5300</v>
      </c>
      <c r="E85" s="125">
        <f t="shared" si="7"/>
        <v>100</v>
      </c>
      <c r="F85" s="16"/>
    </row>
    <row r="86" spans="1:6" ht="25.5" x14ac:dyDescent="0.2">
      <c r="A86" s="124" t="s">
        <v>311</v>
      </c>
      <c r="B86" s="124" t="s">
        <v>273</v>
      </c>
      <c r="C86" s="125">
        <v>5300</v>
      </c>
      <c r="D86" s="125">
        <v>5300</v>
      </c>
      <c r="E86" s="125">
        <f t="shared" ref="E86" si="8">D86/C86*100</f>
        <v>100</v>
      </c>
      <c r="F86" s="16"/>
    </row>
    <row r="87" spans="1:6" ht="37.5" customHeight="1" x14ac:dyDescent="0.2">
      <c r="A87" s="124" t="s">
        <v>312</v>
      </c>
      <c r="B87" s="13" t="s">
        <v>456</v>
      </c>
      <c r="C87" s="125">
        <v>159200</v>
      </c>
      <c r="D87" s="125">
        <v>159200</v>
      </c>
      <c r="E87" s="125">
        <f t="shared" si="7"/>
        <v>100</v>
      </c>
      <c r="F87" s="16"/>
    </row>
    <row r="88" spans="1:6" ht="38.25" x14ac:dyDescent="0.2">
      <c r="A88" s="124" t="s">
        <v>313</v>
      </c>
      <c r="B88" s="314" t="s">
        <v>457</v>
      </c>
      <c r="C88" s="125">
        <v>159200</v>
      </c>
      <c r="D88" s="125">
        <v>159200</v>
      </c>
      <c r="E88" s="125">
        <f t="shared" si="7"/>
        <v>100</v>
      </c>
      <c r="F88" s="16"/>
    </row>
    <row r="89" spans="1:6" s="8" customFormat="1" x14ac:dyDescent="0.2">
      <c r="A89" s="126" t="s">
        <v>310</v>
      </c>
      <c r="B89" s="126" t="s">
        <v>24</v>
      </c>
      <c r="C89" s="127">
        <v>2138922</v>
      </c>
      <c r="D89" s="127">
        <v>1775833</v>
      </c>
      <c r="E89" s="127">
        <f t="shared" si="7"/>
        <v>83.02467317648798</v>
      </c>
      <c r="F89" s="15"/>
    </row>
    <row r="90" spans="1:6" s="8" customFormat="1" ht="24" hidden="1" customHeight="1" x14ac:dyDescent="0.2">
      <c r="A90" s="120" t="s">
        <v>490</v>
      </c>
      <c r="B90" s="152" t="s">
        <v>491</v>
      </c>
      <c r="C90" s="121" t="s">
        <v>3</v>
      </c>
      <c r="D90" s="121" t="s">
        <v>3</v>
      </c>
      <c r="E90" s="127" t="s">
        <v>3</v>
      </c>
      <c r="F90" s="15"/>
    </row>
    <row r="91" spans="1:6" ht="16.5" customHeight="1" x14ac:dyDescent="0.2">
      <c r="A91" s="124" t="s">
        <v>414</v>
      </c>
      <c r="B91" s="124" t="s">
        <v>35</v>
      </c>
      <c r="C91" s="121">
        <v>2138922</v>
      </c>
      <c r="D91" s="125">
        <v>1775833</v>
      </c>
      <c r="E91" s="127">
        <f t="shared" si="7"/>
        <v>83.02467317648798</v>
      </c>
      <c r="F91" s="16"/>
    </row>
    <row r="92" spans="1:6" ht="25.5" x14ac:dyDescent="0.2">
      <c r="A92" s="124" t="s">
        <v>413</v>
      </c>
      <c r="B92" s="124" t="s">
        <v>188</v>
      </c>
      <c r="C92" s="121">
        <v>2138992</v>
      </c>
      <c r="D92" s="125">
        <v>1775833</v>
      </c>
      <c r="E92" s="127">
        <f t="shared" si="7"/>
        <v>83.021956136348336</v>
      </c>
      <c r="F92" s="16"/>
    </row>
    <row r="93" spans="1:6" ht="29.25" customHeight="1" x14ac:dyDescent="0.2">
      <c r="A93" s="126" t="s">
        <v>492</v>
      </c>
      <c r="B93" s="337" t="s">
        <v>493</v>
      </c>
      <c r="C93" s="127" t="s">
        <v>3</v>
      </c>
      <c r="D93" s="127" t="s">
        <v>3</v>
      </c>
      <c r="E93" s="127" t="s">
        <v>3</v>
      </c>
      <c r="F93" s="16"/>
    </row>
    <row r="94" spans="1:6" ht="36" customHeight="1" x14ac:dyDescent="0.2">
      <c r="A94" s="124" t="s">
        <v>495</v>
      </c>
      <c r="B94" s="336" t="s">
        <v>494</v>
      </c>
      <c r="C94" s="121" t="s">
        <v>3</v>
      </c>
      <c r="D94" s="125" t="s">
        <v>3</v>
      </c>
      <c r="E94" s="127" t="s">
        <v>3</v>
      </c>
      <c r="F94" s="16"/>
    </row>
    <row r="95" spans="1:6" ht="0.75" customHeight="1" x14ac:dyDescent="0.2">
      <c r="A95" s="124" t="s">
        <v>315</v>
      </c>
      <c r="B95" s="120" t="s">
        <v>314</v>
      </c>
      <c r="C95" s="121" t="s">
        <v>3</v>
      </c>
      <c r="D95" s="125" t="s">
        <v>3</v>
      </c>
      <c r="E95" s="125" t="s">
        <v>3</v>
      </c>
      <c r="F95" s="16"/>
    </row>
    <row r="96" spans="1:6" x14ac:dyDescent="0.2">
      <c r="A96" s="108"/>
      <c r="B96" s="134" t="s">
        <v>110</v>
      </c>
      <c r="C96" s="153">
        <v>13817543</v>
      </c>
      <c r="D96" s="135">
        <v>13219308.1</v>
      </c>
      <c r="E96" s="127">
        <f t="shared" si="7"/>
        <v>95.670468331453719</v>
      </c>
    </row>
    <row r="97" spans="1:5" x14ac:dyDescent="0.2">
      <c r="A97" s="105"/>
      <c r="B97" s="28"/>
      <c r="C97" s="29"/>
      <c r="D97" s="29"/>
      <c r="E97" s="29"/>
    </row>
    <row r="98" spans="1:5" x14ac:dyDescent="0.2">
      <c r="A98" s="106" t="s">
        <v>3</v>
      </c>
      <c r="B98" s="39"/>
      <c r="C98" s="39"/>
      <c r="D98" s="4" t="s">
        <v>3</v>
      </c>
      <c r="E98" s="6" t="s">
        <v>3</v>
      </c>
    </row>
  </sheetData>
  <mergeCells count="2">
    <mergeCell ref="C1:E1"/>
    <mergeCell ref="A5:E5"/>
  </mergeCells>
  <phoneticPr fontId="7" type="noConversion"/>
  <pageMargins left="0.78740157480314965" right="0.39370078740157483" top="0.78740157480314965" bottom="0.78740157480314965" header="0.51181102362204722" footer="0.51181102362204722"/>
  <pageSetup paperSize="9" scale="77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7"/>
  <sheetViews>
    <sheetView topLeftCell="A89" zoomScale="145" zoomScaleNormal="145" workbookViewId="0">
      <selection activeCell="A94" sqref="A94"/>
    </sheetView>
  </sheetViews>
  <sheetFormatPr defaultRowHeight="12.75" x14ac:dyDescent="0.2"/>
  <cols>
    <col min="1" max="1" width="35.85546875" customWidth="1"/>
    <col min="2" max="2" width="5.140625" customWidth="1"/>
    <col min="3" max="3" width="4.7109375" customWidth="1"/>
    <col min="4" max="4" width="3.7109375" customWidth="1"/>
    <col min="5" max="5" width="11.140625" customWidth="1"/>
    <col min="6" max="6" width="5" customWidth="1"/>
    <col min="7" max="7" width="12" hidden="1" customWidth="1"/>
    <col min="8" max="8" width="11.42578125" customWidth="1"/>
    <col min="9" max="9" width="12" customWidth="1"/>
    <col min="10" max="10" width="9.85546875" bestFit="1" customWidth="1"/>
  </cols>
  <sheetData>
    <row r="1" spans="1:10" ht="80.25" customHeight="1" x14ac:dyDescent="0.2">
      <c r="A1" s="205"/>
      <c r="B1" s="206"/>
      <c r="C1" s="206"/>
      <c r="D1" s="207"/>
      <c r="E1" s="208"/>
      <c r="F1" s="208"/>
      <c r="G1" s="208"/>
      <c r="H1" s="345" t="s">
        <v>428</v>
      </c>
      <c r="I1" s="345"/>
      <c r="J1" s="345"/>
    </row>
    <row r="2" spans="1:10" x14ac:dyDescent="0.2">
      <c r="A2" s="208"/>
      <c r="B2" s="209"/>
      <c r="C2" s="209"/>
      <c r="D2" s="210"/>
      <c r="E2" s="210"/>
      <c r="F2" s="210"/>
      <c r="G2" s="210"/>
      <c r="H2" s="211"/>
      <c r="I2" s="211"/>
      <c r="J2" s="211"/>
    </row>
    <row r="3" spans="1:10" x14ac:dyDescent="0.2">
      <c r="A3" s="208"/>
      <c r="B3" s="209"/>
      <c r="C3" s="209"/>
      <c r="D3" s="210"/>
      <c r="E3" s="210"/>
      <c r="F3" s="210"/>
      <c r="G3" s="210"/>
      <c r="H3" s="212"/>
      <c r="I3" s="211"/>
      <c r="J3" s="213" t="s">
        <v>12</v>
      </c>
    </row>
    <row r="4" spans="1:10" x14ac:dyDescent="0.2">
      <c r="A4" s="208"/>
      <c r="B4" s="209"/>
      <c r="C4" s="209"/>
      <c r="D4" s="210"/>
      <c r="E4" s="210"/>
      <c r="F4" s="210"/>
      <c r="G4" s="210"/>
      <c r="H4" s="211"/>
      <c r="I4" s="211"/>
      <c r="J4" s="211"/>
    </row>
    <row r="5" spans="1:10" ht="29.25" customHeight="1" x14ac:dyDescent="0.2">
      <c r="A5" s="346" t="s">
        <v>501</v>
      </c>
      <c r="B5" s="346"/>
      <c r="C5" s="346"/>
      <c r="D5" s="346"/>
      <c r="E5" s="346"/>
      <c r="F5" s="346"/>
      <c r="G5" s="346"/>
      <c r="H5" s="346"/>
      <c r="I5" s="346"/>
      <c r="J5" s="346"/>
    </row>
    <row r="6" spans="1:10" x14ac:dyDescent="0.2">
      <c r="A6" s="214"/>
      <c r="B6" s="214"/>
      <c r="C6" s="214"/>
      <c r="D6" s="214"/>
      <c r="E6" s="214"/>
      <c r="F6" s="214"/>
      <c r="G6" s="214"/>
      <c r="H6" s="215"/>
      <c r="I6" s="216"/>
      <c r="J6" s="217" t="s">
        <v>76</v>
      </c>
    </row>
    <row r="7" spans="1:10" ht="91.5" customHeight="1" x14ac:dyDescent="0.2">
      <c r="A7" s="156" t="s">
        <v>111</v>
      </c>
      <c r="B7" s="157" t="s">
        <v>334</v>
      </c>
      <c r="C7" s="218" t="s">
        <v>112</v>
      </c>
      <c r="D7" s="218" t="s">
        <v>113</v>
      </c>
      <c r="E7" s="157" t="s">
        <v>114</v>
      </c>
      <c r="F7" s="218" t="s">
        <v>115</v>
      </c>
      <c r="G7" s="158" t="s">
        <v>121</v>
      </c>
      <c r="H7" s="158" t="s">
        <v>101</v>
      </c>
      <c r="I7" s="158" t="s">
        <v>120</v>
      </c>
      <c r="J7" s="158" t="s">
        <v>109</v>
      </c>
    </row>
    <row r="8" spans="1:10" ht="31.5" x14ac:dyDescent="0.2">
      <c r="A8" s="159" t="s">
        <v>191</v>
      </c>
      <c r="B8" s="160">
        <v>945</v>
      </c>
      <c r="C8" s="161"/>
      <c r="D8" s="161"/>
      <c r="E8" s="161"/>
      <c r="F8" s="161"/>
      <c r="G8" s="162">
        <v>9420237</v>
      </c>
      <c r="H8" s="162">
        <v>14305567</v>
      </c>
      <c r="I8" s="162">
        <v>13119194.91</v>
      </c>
      <c r="J8" s="162">
        <f t="shared" ref="J8:J12" si="0">I8/H8*100</f>
        <v>91.706920180094926</v>
      </c>
    </row>
    <row r="9" spans="1:10" x14ac:dyDescent="0.2">
      <c r="A9" s="163" t="s">
        <v>134</v>
      </c>
      <c r="B9" s="164">
        <v>945</v>
      </c>
      <c r="C9" s="118" t="s">
        <v>37</v>
      </c>
      <c r="D9" s="118" t="s">
        <v>160</v>
      </c>
      <c r="E9" s="118" t="s">
        <v>3</v>
      </c>
      <c r="F9" s="118" t="s">
        <v>3</v>
      </c>
      <c r="G9" s="165" t="e">
        <f>SUM(G12,G13,G17,G18,G19,#REF!,G22,#REF!,G27,G31,#REF!,G43)</f>
        <v>#REF!</v>
      </c>
      <c r="H9" s="165">
        <v>6517171</v>
      </c>
      <c r="I9" s="165">
        <v>6078231.3600000003</v>
      </c>
      <c r="J9" s="165">
        <f t="shared" si="0"/>
        <v>93.26487459052403</v>
      </c>
    </row>
    <row r="10" spans="1:10" ht="33.75" x14ac:dyDescent="0.2">
      <c r="A10" s="166" t="s">
        <v>61</v>
      </c>
      <c r="B10" s="167">
        <v>945</v>
      </c>
      <c r="C10" s="168" t="s">
        <v>37</v>
      </c>
      <c r="D10" s="168" t="s">
        <v>38</v>
      </c>
      <c r="E10" s="168" t="s">
        <v>243</v>
      </c>
      <c r="F10" s="168" t="s">
        <v>242</v>
      </c>
      <c r="G10" s="169">
        <v>672802</v>
      </c>
      <c r="H10" s="169">
        <v>1121300</v>
      </c>
      <c r="I10" s="169">
        <v>1035607.52</v>
      </c>
      <c r="J10" s="169">
        <f t="shared" si="0"/>
        <v>92.357756175867294</v>
      </c>
    </row>
    <row r="11" spans="1:10" x14ac:dyDescent="0.2">
      <c r="A11" s="166" t="s">
        <v>339</v>
      </c>
      <c r="B11" s="167">
        <v>945</v>
      </c>
      <c r="C11" s="168" t="s">
        <v>37</v>
      </c>
      <c r="D11" s="168" t="s">
        <v>38</v>
      </c>
      <c r="E11" s="168" t="s">
        <v>192</v>
      </c>
      <c r="F11" s="168" t="s">
        <v>242</v>
      </c>
      <c r="G11" s="169">
        <v>527936</v>
      </c>
      <c r="H11" s="169">
        <v>1121300</v>
      </c>
      <c r="I11" s="169">
        <v>1035607.52</v>
      </c>
      <c r="J11" s="169">
        <f t="shared" si="0"/>
        <v>92.357756175867294</v>
      </c>
    </row>
    <row r="12" spans="1:10" ht="23.25" customHeight="1" x14ac:dyDescent="0.2">
      <c r="A12" s="170" t="s">
        <v>194</v>
      </c>
      <c r="B12" s="167">
        <v>945</v>
      </c>
      <c r="C12" s="168" t="s">
        <v>37</v>
      </c>
      <c r="D12" s="168" t="s">
        <v>38</v>
      </c>
      <c r="E12" s="168" t="s">
        <v>192</v>
      </c>
      <c r="F12" s="168" t="s">
        <v>193</v>
      </c>
      <c r="G12" s="169">
        <v>527936</v>
      </c>
      <c r="H12" s="169">
        <v>870500</v>
      </c>
      <c r="I12" s="169">
        <v>796325.28</v>
      </c>
      <c r="J12" s="169">
        <f t="shared" si="0"/>
        <v>91.479067202757037</v>
      </c>
    </row>
    <row r="13" spans="1:10" ht="36" customHeight="1" x14ac:dyDescent="0.2">
      <c r="A13" s="171" t="s">
        <v>286</v>
      </c>
      <c r="B13" s="167">
        <v>945</v>
      </c>
      <c r="C13" s="168" t="s">
        <v>37</v>
      </c>
      <c r="D13" s="168" t="s">
        <v>38</v>
      </c>
      <c r="E13" s="168" t="s">
        <v>192</v>
      </c>
      <c r="F13" s="168" t="s">
        <v>195</v>
      </c>
      <c r="G13" s="169">
        <v>144866</v>
      </c>
      <c r="H13" s="169">
        <v>250800</v>
      </c>
      <c r="I13" s="169">
        <v>239262.24</v>
      </c>
      <c r="J13" s="169">
        <f t="shared" ref="J13:J19" si="1">I13/H13*100</f>
        <v>95.399617224880387</v>
      </c>
    </row>
    <row r="14" spans="1:10" ht="45" x14ac:dyDescent="0.2">
      <c r="A14" s="172" t="s">
        <v>62</v>
      </c>
      <c r="B14" s="167">
        <v>945</v>
      </c>
      <c r="C14" s="173" t="s">
        <v>37</v>
      </c>
      <c r="D14" s="173" t="s">
        <v>39</v>
      </c>
      <c r="E14" s="173" t="s">
        <v>243</v>
      </c>
      <c r="F14" s="173" t="s">
        <v>242</v>
      </c>
      <c r="G14" s="174">
        <f>SUM(G17:G27)</f>
        <v>2055283</v>
      </c>
      <c r="H14" s="174">
        <v>3362941</v>
      </c>
      <c r="I14" s="174">
        <v>3234738.17</v>
      </c>
      <c r="J14" s="174">
        <f t="shared" si="1"/>
        <v>96.187776413561821</v>
      </c>
    </row>
    <row r="15" spans="1:10" ht="16.5" customHeight="1" x14ac:dyDescent="0.2">
      <c r="A15" s="172" t="s">
        <v>316</v>
      </c>
      <c r="B15" s="167">
        <v>945</v>
      </c>
      <c r="C15" s="173" t="s">
        <v>37</v>
      </c>
      <c r="D15" s="173" t="s">
        <v>39</v>
      </c>
      <c r="E15" s="173" t="s">
        <v>243</v>
      </c>
      <c r="F15" s="173"/>
      <c r="G15" s="174"/>
      <c r="H15" s="174">
        <v>3362941</v>
      </c>
      <c r="I15" s="174">
        <v>3234738.17</v>
      </c>
      <c r="J15" s="174">
        <f t="shared" si="1"/>
        <v>96.187776413561821</v>
      </c>
    </row>
    <row r="16" spans="1:10" ht="24.75" customHeight="1" x14ac:dyDescent="0.2">
      <c r="A16" s="171" t="s">
        <v>287</v>
      </c>
      <c r="B16" s="167">
        <v>945</v>
      </c>
      <c r="C16" s="168" t="s">
        <v>37</v>
      </c>
      <c r="D16" s="168" t="s">
        <v>39</v>
      </c>
      <c r="E16" s="168" t="s">
        <v>196</v>
      </c>
      <c r="F16" s="168" t="s">
        <v>242</v>
      </c>
      <c r="G16" s="169">
        <v>1462440</v>
      </c>
      <c r="H16" s="169">
        <v>3357641</v>
      </c>
      <c r="I16" s="169">
        <v>3229438.17</v>
      </c>
      <c r="J16" s="169">
        <f t="shared" ref="J16" si="2">I16/H16*100</f>
        <v>96.181758859866193</v>
      </c>
    </row>
    <row r="17" spans="1:10" ht="22.5" x14ac:dyDescent="0.2">
      <c r="A17" s="171" t="s">
        <v>194</v>
      </c>
      <c r="B17" s="167">
        <v>945</v>
      </c>
      <c r="C17" s="168" t="s">
        <v>37</v>
      </c>
      <c r="D17" s="168" t="s">
        <v>39</v>
      </c>
      <c r="E17" s="168" t="s">
        <v>196</v>
      </c>
      <c r="F17" s="168" t="s">
        <v>193</v>
      </c>
      <c r="G17" s="169">
        <v>1462440</v>
      </c>
      <c r="H17" s="169">
        <v>2092800</v>
      </c>
      <c r="I17" s="169">
        <v>2091805.96</v>
      </c>
      <c r="J17" s="169">
        <f t="shared" si="1"/>
        <v>99.952501911314982</v>
      </c>
    </row>
    <row r="18" spans="1:10" ht="33.75" x14ac:dyDescent="0.2">
      <c r="A18" s="175" t="s">
        <v>197</v>
      </c>
      <c r="B18" s="167">
        <v>945</v>
      </c>
      <c r="C18" s="168" t="s">
        <v>37</v>
      </c>
      <c r="D18" s="168" t="s">
        <v>39</v>
      </c>
      <c r="E18" s="168" t="s">
        <v>196</v>
      </c>
      <c r="F18" s="168" t="s">
        <v>198</v>
      </c>
      <c r="G18" s="169">
        <v>1000</v>
      </c>
      <c r="H18" s="169">
        <v>500</v>
      </c>
      <c r="I18" s="169">
        <v>0</v>
      </c>
      <c r="J18" s="169" t="s">
        <v>3</v>
      </c>
    </row>
    <row r="19" spans="1:10" ht="33.75" customHeight="1" x14ac:dyDescent="0.2">
      <c r="A19" s="175" t="s">
        <v>199</v>
      </c>
      <c r="B19" s="167">
        <v>945</v>
      </c>
      <c r="C19" s="168" t="s">
        <v>37</v>
      </c>
      <c r="D19" s="168" t="s">
        <v>39</v>
      </c>
      <c r="E19" s="168" t="s">
        <v>196</v>
      </c>
      <c r="F19" s="168" t="s">
        <v>195</v>
      </c>
      <c r="G19" s="169">
        <v>514843</v>
      </c>
      <c r="H19" s="169">
        <v>532400</v>
      </c>
      <c r="I19" s="169">
        <v>525860.82999999996</v>
      </c>
      <c r="J19" s="169">
        <f t="shared" si="1"/>
        <v>98.771756198347106</v>
      </c>
    </row>
    <row r="20" spans="1:10" x14ac:dyDescent="0.2">
      <c r="A20" s="175" t="s">
        <v>317</v>
      </c>
      <c r="B20" s="167">
        <v>945</v>
      </c>
      <c r="C20" s="168" t="s">
        <v>37</v>
      </c>
      <c r="D20" s="168" t="s">
        <v>39</v>
      </c>
      <c r="E20" s="168" t="s">
        <v>196</v>
      </c>
      <c r="F20" s="168" t="s">
        <v>200</v>
      </c>
      <c r="G20" s="169">
        <v>33400</v>
      </c>
      <c r="H20" s="169">
        <v>544300</v>
      </c>
      <c r="I20" s="169">
        <v>468328.38</v>
      </c>
      <c r="J20" s="169">
        <f t="shared" ref="J20:J21" si="3">I20/H20*100</f>
        <v>86.042325923204118</v>
      </c>
    </row>
    <row r="21" spans="1:10" x14ac:dyDescent="0.2">
      <c r="A21" s="175" t="s">
        <v>396</v>
      </c>
      <c r="B21" s="167">
        <v>945</v>
      </c>
      <c r="C21" s="168" t="s">
        <v>37</v>
      </c>
      <c r="D21" s="168" t="s">
        <v>39</v>
      </c>
      <c r="E21" s="168" t="s">
        <v>196</v>
      </c>
      <c r="F21" s="168" t="s">
        <v>395</v>
      </c>
      <c r="G21" s="169"/>
      <c r="H21" s="169">
        <v>170000</v>
      </c>
      <c r="I21" s="169">
        <v>128086.06</v>
      </c>
      <c r="J21" s="169">
        <f t="shared" si="3"/>
        <v>75.344741176470592</v>
      </c>
    </row>
    <row r="22" spans="1:10" ht="24.75" customHeight="1" x14ac:dyDescent="0.2">
      <c r="A22" s="175" t="s">
        <v>295</v>
      </c>
      <c r="B22" s="167">
        <v>945</v>
      </c>
      <c r="C22" s="168" t="s">
        <v>37</v>
      </c>
      <c r="D22" s="168" t="s">
        <v>39</v>
      </c>
      <c r="E22" s="168" t="s">
        <v>196</v>
      </c>
      <c r="F22" s="168" t="s">
        <v>201</v>
      </c>
      <c r="G22" s="169">
        <v>33400</v>
      </c>
      <c r="H22" s="169">
        <v>7641</v>
      </c>
      <c r="I22" s="169">
        <v>7641</v>
      </c>
      <c r="J22" s="169">
        <f t="shared" ref="J22:J35" si="4">I22/H22*100</f>
        <v>100</v>
      </c>
    </row>
    <row r="23" spans="1:10" ht="12.75" customHeight="1" x14ac:dyDescent="0.2">
      <c r="A23" s="175" t="s">
        <v>202</v>
      </c>
      <c r="B23" s="167">
        <v>945</v>
      </c>
      <c r="C23" s="168" t="s">
        <v>37</v>
      </c>
      <c r="D23" s="168" t="s">
        <v>39</v>
      </c>
      <c r="E23" s="168" t="s">
        <v>196</v>
      </c>
      <c r="F23" s="168" t="s">
        <v>203</v>
      </c>
      <c r="G23" s="169"/>
      <c r="H23" s="169">
        <v>5000</v>
      </c>
      <c r="I23" s="169">
        <v>4000</v>
      </c>
      <c r="J23" s="169">
        <f t="shared" si="4"/>
        <v>80</v>
      </c>
    </row>
    <row r="24" spans="1:10" x14ac:dyDescent="0.2">
      <c r="A24" s="175" t="s">
        <v>204</v>
      </c>
      <c r="B24" s="167">
        <v>945</v>
      </c>
      <c r="C24" s="168" t="s">
        <v>37</v>
      </c>
      <c r="D24" s="168" t="s">
        <v>39</v>
      </c>
      <c r="E24" s="168" t="s">
        <v>196</v>
      </c>
      <c r="F24" s="168" t="s">
        <v>205</v>
      </c>
      <c r="G24" s="169">
        <v>0</v>
      </c>
      <c r="H24" s="169">
        <v>5000</v>
      </c>
      <c r="I24" s="169">
        <v>3715.94</v>
      </c>
      <c r="J24" s="169">
        <f t="shared" si="4"/>
        <v>74.318799999999996</v>
      </c>
    </row>
    <row r="25" spans="1:10" ht="22.5" x14ac:dyDescent="0.2">
      <c r="A25" s="175" t="s">
        <v>318</v>
      </c>
      <c r="B25" s="167">
        <v>945</v>
      </c>
      <c r="C25" s="168" t="s">
        <v>37</v>
      </c>
      <c r="D25" s="168" t="s">
        <v>39</v>
      </c>
      <c r="E25" s="168" t="s">
        <v>335</v>
      </c>
      <c r="F25" s="168"/>
      <c r="G25" s="169"/>
      <c r="H25" s="169">
        <v>5300</v>
      </c>
      <c r="I25" s="169">
        <v>5300</v>
      </c>
      <c r="J25" s="169">
        <f t="shared" si="4"/>
        <v>100</v>
      </c>
    </row>
    <row r="26" spans="1:10" ht="22.5" x14ac:dyDescent="0.2">
      <c r="A26" s="175" t="s">
        <v>294</v>
      </c>
      <c r="B26" s="167">
        <v>945</v>
      </c>
      <c r="C26" s="168" t="s">
        <v>37</v>
      </c>
      <c r="D26" s="168" t="s">
        <v>39</v>
      </c>
      <c r="E26" s="168" t="s">
        <v>336</v>
      </c>
      <c r="F26" s="168" t="s">
        <v>242</v>
      </c>
      <c r="G26" s="169">
        <v>5100</v>
      </c>
      <c r="H26" s="169">
        <v>5300</v>
      </c>
      <c r="I26" s="169">
        <v>5300</v>
      </c>
      <c r="J26" s="169">
        <f t="shared" ref="J26" si="5">I26/H26*100</f>
        <v>100</v>
      </c>
    </row>
    <row r="27" spans="1:10" ht="12.75" customHeight="1" x14ac:dyDescent="0.2">
      <c r="A27" s="170" t="s">
        <v>317</v>
      </c>
      <c r="B27" s="167">
        <v>945</v>
      </c>
      <c r="C27" s="168" t="s">
        <v>37</v>
      </c>
      <c r="D27" s="168" t="s">
        <v>39</v>
      </c>
      <c r="E27" s="168" t="s">
        <v>336</v>
      </c>
      <c r="F27" s="168" t="s">
        <v>200</v>
      </c>
      <c r="G27" s="169">
        <v>5100</v>
      </c>
      <c r="H27" s="169">
        <v>5300</v>
      </c>
      <c r="I27" s="169">
        <v>5300</v>
      </c>
      <c r="J27" s="169">
        <f t="shared" si="4"/>
        <v>100</v>
      </c>
    </row>
    <row r="28" spans="1:10" ht="36" customHeight="1" x14ac:dyDescent="0.2">
      <c r="A28" s="176" t="s">
        <v>288</v>
      </c>
      <c r="B28" s="167">
        <v>945</v>
      </c>
      <c r="C28" s="173" t="s">
        <v>37</v>
      </c>
      <c r="D28" s="173" t="s">
        <v>51</v>
      </c>
      <c r="E28" s="173" t="s">
        <v>243</v>
      </c>
      <c r="F28" s="173" t="s">
        <v>242</v>
      </c>
      <c r="G28" s="174">
        <f>SUM(G31)</f>
        <v>28500</v>
      </c>
      <c r="H28" s="174">
        <v>41400</v>
      </c>
      <c r="I28" s="174">
        <v>41400</v>
      </c>
      <c r="J28" s="174">
        <f t="shared" si="4"/>
        <v>100</v>
      </c>
    </row>
    <row r="29" spans="1:10" ht="23.25" customHeight="1" x14ac:dyDescent="0.2">
      <c r="A29" s="175" t="s">
        <v>318</v>
      </c>
      <c r="B29" s="167">
        <v>945</v>
      </c>
      <c r="C29" s="173" t="s">
        <v>37</v>
      </c>
      <c r="D29" s="173" t="s">
        <v>51</v>
      </c>
      <c r="E29" s="173" t="s">
        <v>319</v>
      </c>
      <c r="F29" s="173"/>
      <c r="G29" s="174"/>
      <c r="H29" s="174">
        <v>41400</v>
      </c>
      <c r="I29" s="174">
        <v>41400</v>
      </c>
      <c r="J29" s="174">
        <f t="shared" si="4"/>
        <v>100</v>
      </c>
    </row>
    <row r="30" spans="1:10" ht="60.75" customHeight="1" x14ac:dyDescent="0.2">
      <c r="A30" s="166" t="s">
        <v>289</v>
      </c>
      <c r="B30" s="167">
        <v>945</v>
      </c>
      <c r="C30" s="168" t="s">
        <v>37</v>
      </c>
      <c r="D30" s="168" t="s">
        <v>51</v>
      </c>
      <c r="E30" s="177" t="s">
        <v>290</v>
      </c>
      <c r="F30" s="177" t="s">
        <v>242</v>
      </c>
      <c r="G30" s="169">
        <v>28500</v>
      </c>
      <c r="H30" s="169">
        <v>41400</v>
      </c>
      <c r="I30" s="169">
        <v>41400</v>
      </c>
      <c r="J30" s="169">
        <f t="shared" ref="J30" si="6">I30/H30*100</f>
        <v>100</v>
      </c>
    </row>
    <row r="31" spans="1:10" ht="12.75" customHeight="1" x14ac:dyDescent="0.2">
      <c r="A31" s="178" t="s">
        <v>320</v>
      </c>
      <c r="B31" s="167">
        <v>945</v>
      </c>
      <c r="C31" s="168" t="s">
        <v>37</v>
      </c>
      <c r="D31" s="168" t="s">
        <v>51</v>
      </c>
      <c r="E31" s="177" t="s">
        <v>290</v>
      </c>
      <c r="F31" s="177" t="s">
        <v>40</v>
      </c>
      <c r="G31" s="169">
        <v>28500</v>
      </c>
      <c r="H31" s="169">
        <v>41400</v>
      </c>
      <c r="I31" s="169">
        <v>41400</v>
      </c>
      <c r="J31" s="169">
        <f t="shared" si="4"/>
        <v>100</v>
      </c>
    </row>
    <row r="32" spans="1:10" ht="24" hidden="1" customHeight="1" x14ac:dyDescent="0.2">
      <c r="A32" s="179" t="s">
        <v>321</v>
      </c>
      <c r="B32" s="167"/>
      <c r="C32" s="168" t="s">
        <v>37</v>
      </c>
      <c r="D32" s="168" t="s">
        <v>216</v>
      </c>
      <c r="E32" s="177" t="s">
        <v>319</v>
      </c>
      <c r="F32" s="177"/>
      <c r="G32" s="169"/>
      <c r="H32" s="169" t="s">
        <v>3</v>
      </c>
      <c r="I32" s="169">
        <v>205768.8</v>
      </c>
      <c r="J32" s="169" t="e">
        <f t="shared" si="4"/>
        <v>#VALUE!</v>
      </c>
    </row>
    <row r="33" spans="1:10" ht="22.5" hidden="1" customHeight="1" x14ac:dyDescent="0.2">
      <c r="A33" s="175" t="s">
        <v>318</v>
      </c>
      <c r="B33" s="167"/>
      <c r="C33" s="168" t="s">
        <v>37</v>
      </c>
      <c r="D33" s="168" t="s">
        <v>216</v>
      </c>
      <c r="E33" s="177" t="s">
        <v>319</v>
      </c>
      <c r="F33" s="177"/>
      <c r="G33" s="169"/>
      <c r="H33" s="169" t="s">
        <v>3</v>
      </c>
      <c r="I33" s="169">
        <v>205768.8</v>
      </c>
      <c r="J33" s="169" t="e">
        <f t="shared" si="4"/>
        <v>#VALUE!</v>
      </c>
    </row>
    <row r="34" spans="1:10" ht="18.75" hidden="1" customHeight="1" x14ac:dyDescent="0.2">
      <c r="A34" s="180" t="s">
        <v>322</v>
      </c>
      <c r="B34" s="167"/>
      <c r="C34" s="168" t="s">
        <v>37</v>
      </c>
      <c r="D34" s="168" t="s">
        <v>216</v>
      </c>
      <c r="E34" s="177" t="s">
        <v>325</v>
      </c>
      <c r="F34" s="177"/>
      <c r="G34" s="169"/>
      <c r="H34" s="169" t="s">
        <v>3</v>
      </c>
      <c r="I34" s="169">
        <v>205768.8</v>
      </c>
      <c r="J34" s="169" t="e">
        <f t="shared" si="4"/>
        <v>#VALUE!</v>
      </c>
    </row>
    <row r="35" spans="1:10" ht="14.25" hidden="1" customHeight="1" x14ac:dyDescent="0.2">
      <c r="A35" s="181" t="s">
        <v>323</v>
      </c>
      <c r="B35" s="167"/>
      <c r="C35" s="168" t="s">
        <v>37</v>
      </c>
      <c r="D35" s="168" t="s">
        <v>216</v>
      </c>
      <c r="E35" s="177" t="s">
        <v>325</v>
      </c>
      <c r="F35" s="177" t="s">
        <v>327</v>
      </c>
      <c r="G35" s="169"/>
      <c r="H35" s="169" t="s">
        <v>3</v>
      </c>
      <c r="I35" s="169">
        <v>205768.8</v>
      </c>
      <c r="J35" s="169" t="e">
        <f t="shared" si="4"/>
        <v>#VALUE!</v>
      </c>
    </row>
    <row r="36" spans="1:10" ht="20.25" hidden="1" customHeight="1" x14ac:dyDescent="0.2">
      <c r="A36" s="181" t="s">
        <v>324</v>
      </c>
      <c r="B36" s="167"/>
      <c r="C36" s="168" t="s">
        <v>37</v>
      </c>
      <c r="D36" s="168" t="s">
        <v>216</v>
      </c>
      <c r="E36" s="177" t="s">
        <v>326</v>
      </c>
      <c r="F36" s="177"/>
      <c r="G36" s="169"/>
      <c r="H36" s="169" t="s">
        <v>3</v>
      </c>
      <c r="I36" s="169" t="s">
        <v>3</v>
      </c>
      <c r="J36" s="169" t="s">
        <v>3</v>
      </c>
    </row>
    <row r="37" spans="1:10" ht="17.25" hidden="1" customHeight="1" x14ac:dyDescent="0.2">
      <c r="A37" s="305" t="s">
        <v>321</v>
      </c>
      <c r="B37" s="167">
        <v>945</v>
      </c>
      <c r="C37" s="168" t="s">
        <v>37</v>
      </c>
      <c r="D37" s="168" t="s">
        <v>216</v>
      </c>
      <c r="E37" s="177" t="s">
        <v>326</v>
      </c>
      <c r="F37" s="177"/>
      <c r="G37" s="169"/>
      <c r="H37" s="169"/>
      <c r="I37" s="169"/>
      <c r="J37" s="169">
        <v>100</v>
      </c>
    </row>
    <row r="38" spans="1:10" x14ac:dyDescent="0.2">
      <c r="A38" s="182" t="s">
        <v>158</v>
      </c>
      <c r="B38" s="167">
        <v>945</v>
      </c>
      <c r="C38" s="173" t="s">
        <v>37</v>
      </c>
      <c r="D38" s="173" t="s">
        <v>41</v>
      </c>
      <c r="E38" s="173" t="s">
        <v>243</v>
      </c>
      <c r="F38" s="173" t="s">
        <v>242</v>
      </c>
      <c r="G38" s="174">
        <v>5000</v>
      </c>
      <c r="H38" s="174" t="s">
        <v>3</v>
      </c>
      <c r="I38" s="174">
        <v>0</v>
      </c>
      <c r="J38" s="174" t="s">
        <v>3</v>
      </c>
    </row>
    <row r="39" spans="1:10" x14ac:dyDescent="0.2">
      <c r="A39" s="175" t="s">
        <v>244</v>
      </c>
      <c r="B39" s="167">
        <v>945</v>
      </c>
      <c r="C39" s="177" t="s">
        <v>37</v>
      </c>
      <c r="D39" s="177" t="s">
        <v>41</v>
      </c>
      <c r="E39" s="177" t="s">
        <v>206</v>
      </c>
      <c r="F39" s="177" t="s">
        <v>242</v>
      </c>
      <c r="G39" s="169" t="e">
        <f t="shared" ref="G39" si="7">G40</f>
        <v>#REF!</v>
      </c>
      <c r="H39" s="169" t="s">
        <v>3</v>
      </c>
      <c r="I39" s="169">
        <v>0</v>
      </c>
      <c r="J39" s="169" t="s">
        <v>3</v>
      </c>
    </row>
    <row r="40" spans="1:10" x14ac:dyDescent="0.2">
      <c r="A40" s="175" t="s">
        <v>245</v>
      </c>
      <c r="B40" s="167">
        <v>945</v>
      </c>
      <c r="C40" s="177" t="s">
        <v>37</v>
      </c>
      <c r="D40" s="177" t="s">
        <v>41</v>
      </c>
      <c r="E40" s="177" t="s">
        <v>206</v>
      </c>
      <c r="F40" s="177" t="s">
        <v>246</v>
      </c>
      <c r="G40" s="169" t="e">
        <f>#REF!</f>
        <v>#REF!</v>
      </c>
      <c r="H40" s="169" t="s">
        <v>3</v>
      </c>
      <c r="I40" s="169">
        <v>0</v>
      </c>
      <c r="J40" s="169" t="s">
        <v>3</v>
      </c>
    </row>
    <row r="41" spans="1:10" x14ac:dyDescent="0.2">
      <c r="A41" s="183" t="s">
        <v>65</v>
      </c>
      <c r="B41" s="167">
        <v>945</v>
      </c>
      <c r="C41" s="173" t="s">
        <v>37</v>
      </c>
      <c r="D41" s="173" t="s">
        <v>42</v>
      </c>
      <c r="E41" s="173" t="s">
        <v>243</v>
      </c>
      <c r="F41" s="339" t="s">
        <v>242</v>
      </c>
      <c r="G41" s="340" t="e">
        <f>SUM(G43,#REF!,#REF!)</f>
        <v>#REF!</v>
      </c>
      <c r="H41" s="340">
        <v>1991530</v>
      </c>
      <c r="I41" s="340">
        <v>1714622.22</v>
      </c>
      <c r="J41" s="174">
        <f t="shared" ref="J41:J43" si="8">I41/H41*100</f>
        <v>86.095726401309548</v>
      </c>
    </row>
    <row r="42" spans="1:10" ht="33.75" customHeight="1" x14ac:dyDescent="0.2">
      <c r="A42" s="171" t="s">
        <v>247</v>
      </c>
      <c r="B42" s="167">
        <v>945</v>
      </c>
      <c r="C42" s="177" t="s">
        <v>37</v>
      </c>
      <c r="D42" s="177" t="s">
        <v>42</v>
      </c>
      <c r="E42" s="177" t="s">
        <v>207</v>
      </c>
      <c r="F42" s="177" t="s">
        <v>242</v>
      </c>
      <c r="G42" s="169">
        <v>50000</v>
      </c>
      <c r="H42" s="169">
        <v>40000</v>
      </c>
      <c r="I42" s="169">
        <v>30000</v>
      </c>
      <c r="J42" s="169">
        <f t="shared" si="8"/>
        <v>75</v>
      </c>
    </row>
    <row r="43" spans="1:10" x14ac:dyDescent="0.2">
      <c r="A43" s="175" t="s">
        <v>317</v>
      </c>
      <c r="B43" s="167">
        <v>945</v>
      </c>
      <c r="C43" s="168" t="s">
        <v>37</v>
      </c>
      <c r="D43" s="168" t="s">
        <v>42</v>
      </c>
      <c r="E43" s="168" t="s">
        <v>207</v>
      </c>
      <c r="F43" s="184">
        <v>244</v>
      </c>
      <c r="G43" s="169">
        <v>50000</v>
      </c>
      <c r="H43" s="169">
        <v>40000</v>
      </c>
      <c r="I43" s="169">
        <v>30000</v>
      </c>
      <c r="J43" s="169">
        <f t="shared" si="8"/>
        <v>75</v>
      </c>
    </row>
    <row r="44" spans="1:10" ht="25.5" customHeight="1" x14ac:dyDescent="0.2">
      <c r="A44" s="166" t="s">
        <v>248</v>
      </c>
      <c r="B44" s="167">
        <v>945</v>
      </c>
      <c r="C44" s="168" t="s">
        <v>37</v>
      </c>
      <c r="D44" s="168" t="s">
        <v>42</v>
      </c>
      <c r="E44" s="177" t="s">
        <v>208</v>
      </c>
      <c r="F44" s="177" t="s">
        <v>242</v>
      </c>
      <c r="G44" s="169" t="e">
        <f>#REF!</f>
        <v>#REF!</v>
      </c>
      <c r="H44" s="169">
        <v>1951530</v>
      </c>
      <c r="I44" s="169">
        <v>1684622.22</v>
      </c>
      <c r="J44" s="169">
        <f t="shared" ref="J44" si="9">I44/H44*100</f>
        <v>86.323152603341995</v>
      </c>
    </row>
    <row r="45" spans="1:10" x14ac:dyDescent="0.2">
      <c r="A45" s="166" t="s">
        <v>317</v>
      </c>
      <c r="B45" s="167">
        <v>945</v>
      </c>
      <c r="C45" s="168" t="s">
        <v>37</v>
      </c>
      <c r="D45" s="168" t="s">
        <v>42</v>
      </c>
      <c r="E45" s="177" t="s">
        <v>208</v>
      </c>
      <c r="F45" s="177" t="s">
        <v>200</v>
      </c>
      <c r="G45" s="169" t="e">
        <f>#REF!</f>
        <v>#REF!</v>
      </c>
      <c r="H45" s="169">
        <v>544646</v>
      </c>
      <c r="I45" s="169">
        <v>512503.26</v>
      </c>
      <c r="J45" s="169">
        <f t="shared" ref="J45:J54" si="10">I45/H45*100</f>
        <v>94.098416218975274</v>
      </c>
    </row>
    <row r="46" spans="1:10" x14ac:dyDescent="0.2">
      <c r="A46" s="175" t="s">
        <v>396</v>
      </c>
      <c r="B46" s="167">
        <v>945</v>
      </c>
      <c r="C46" s="168" t="s">
        <v>37</v>
      </c>
      <c r="D46" s="168" t="s">
        <v>42</v>
      </c>
      <c r="E46" s="177" t="s">
        <v>208</v>
      </c>
      <c r="F46" s="177" t="s">
        <v>395</v>
      </c>
      <c r="G46" s="169"/>
      <c r="H46" s="169">
        <v>612450</v>
      </c>
      <c r="I46" s="169">
        <v>522118.96</v>
      </c>
      <c r="J46" s="169">
        <f t="shared" si="10"/>
        <v>85.250871091517681</v>
      </c>
    </row>
    <row r="47" spans="1:10" ht="32.25" customHeight="1" x14ac:dyDescent="0.2">
      <c r="A47" s="166" t="s">
        <v>443</v>
      </c>
      <c r="B47" s="167">
        <v>945</v>
      </c>
      <c r="C47" s="168" t="s">
        <v>37</v>
      </c>
      <c r="D47" s="168" t="s">
        <v>42</v>
      </c>
      <c r="E47" s="177" t="s">
        <v>208</v>
      </c>
      <c r="F47" s="177" t="s">
        <v>444</v>
      </c>
      <c r="G47" s="169"/>
      <c r="H47" s="169">
        <v>794434</v>
      </c>
      <c r="I47" s="169">
        <v>650000</v>
      </c>
      <c r="J47" s="169">
        <f t="shared" si="10"/>
        <v>81.81925748394454</v>
      </c>
    </row>
    <row r="48" spans="1:10" x14ac:dyDescent="0.2">
      <c r="A48" s="163" t="s">
        <v>135</v>
      </c>
      <c r="B48" s="167">
        <v>945</v>
      </c>
      <c r="C48" s="118" t="s">
        <v>38</v>
      </c>
      <c r="D48" s="118" t="s">
        <v>160</v>
      </c>
      <c r="E48" s="185" t="s">
        <v>243</v>
      </c>
      <c r="F48" s="185" t="s">
        <v>242</v>
      </c>
      <c r="G48" s="165">
        <f>G49</f>
        <v>65600</v>
      </c>
      <c r="H48" s="165">
        <v>159200</v>
      </c>
      <c r="I48" s="165">
        <v>159200</v>
      </c>
      <c r="J48" s="165">
        <f t="shared" si="10"/>
        <v>100</v>
      </c>
    </row>
    <row r="49" spans="1:10" x14ac:dyDescent="0.2">
      <c r="A49" s="186" t="s">
        <v>66</v>
      </c>
      <c r="B49" s="167">
        <v>945</v>
      </c>
      <c r="C49" s="177" t="s">
        <v>38</v>
      </c>
      <c r="D49" s="177" t="s">
        <v>43</v>
      </c>
      <c r="E49" s="168" t="s">
        <v>243</v>
      </c>
      <c r="F49" s="177" t="s">
        <v>242</v>
      </c>
      <c r="G49" s="169">
        <f>SUM(G50:G53)</f>
        <v>65600</v>
      </c>
      <c r="H49" s="169">
        <v>159200</v>
      </c>
      <c r="I49" s="169">
        <v>159200</v>
      </c>
      <c r="J49" s="169">
        <f t="shared" si="10"/>
        <v>100</v>
      </c>
    </row>
    <row r="50" spans="1:10" ht="26.25" customHeight="1" x14ac:dyDescent="0.2">
      <c r="A50" s="175" t="s">
        <v>171</v>
      </c>
      <c r="B50" s="167">
        <v>945</v>
      </c>
      <c r="C50" s="177" t="s">
        <v>38</v>
      </c>
      <c r="D50" s="177" t="s">
        <v>43</v>
      </c>
      <c r="E50" s="168" t="s">
        <v>209</v>
      </c>
      <c r="F50" s="168" t="s">
        <v>242</v>
      </c>
      <c r="G50" s="169">
        <v>10050</v>
      </c>
      <c r="H50" s="169">
        <v>159200</v>
      </c>
      <c r="I50" s="169">
        <v>159200</v>
      </c>
      <c r="J50" s="169">
        <f t="shared" ref="J50:J51" si="11">I50/H50*100</f>
        <v>100</v>
      </c>
    </row>
    <row r="51" spans="1:10" ht="22.5" x14ac:dyDescent="0.2">
      <c r="A51" s="175" t="s">
        <v>194</v>
      </c>
      <c r="B51" s="167">
        <v>945</v>
      </c>
      <c r="C51" s="177" t="s">
        <v>38</v>
      </c>
      <c r="D51" s="177" t="s">
        <v>43</v>
      </c>
      <c r="E51" s="168" t="s">
        <v>209</v>
      </c>
      <c r="F51" s="168" t="s">
        <v>193</v>
      </c>
      <c r="G51" s="169">
        <v>10050</v>
      </c>
      <c r="H51" s="169">
        <v>101569.73</v>
      </c>
      <c r="I51" s="169">
        <v>101569.73</v>
      </c>
      <c r="J51" s="169">
        <f t="shared" si="11"/>
        <v>100</v>
      </c>
    </row>
    <row r="52" spans="1:10" ht="37.5" customHeight="1" x14ac:dyDescent="0.2">
      <c r="A52" s="175" t="s">
        <v>199</v>
      </c>
      <c r="B52" s="167">
        <v>945</v>
      </c>
      <c r="C52" s="177" t="s">
        <v>38</v>
      </c>
      <c r="D52" s="177" t="s">
        <v>43</v>
      </c>
      <c r="E52" s="168" t="s">
        <v>209</v>
      </c>
      <c r="F52" s="168" t="s">
        <v>195</v>
      </c>
      <c r="G52" s="169">
        <v>10050</v>
      </c>
      <c r="H52" s="169">
        <v>30671.99</v>
      </c>
      <c r="I52" s="169">
        <v>30671.99</v>
      </c>
      <c r="J52" s="169">
        <f t="shared" si="10"/>
        <v>100</v>
      </c>
    </row>
    <row r="53" spans="1:10" x14ac:dyDescent="0.2">
      <c r="A53" s="175" t="s">
        <v>317</v>
      </c>
      <c r="B53" s="167">
        <v>945</v>
      </c>
      <c r="C53" s="177" t="s">
        <v>38</v>
      </c>
      <c r="D53" s="177" t="s">
        <v>43</v>
      </c>
      <c r="E53" s="168" t="s">
        <v>209</v>
      </c>
      <c r="F53" s="168" t="s">
        <v>200</v>
      </c>
      <c r="G53" s="169">
        <v>35450</v>
      </c>
      <c r="H53" s="169">
        <v>6958.28</v>
      </c>
      <c r="I53" s="169">
        <v>6958.28</v>
      </c>
      <c r="J53" s="169">
        <f t="shared" si="10"/>
        <v>100</v>
      </c>
    </row>
    <row r="54" spans="1:10" x14ac:dyDescent="0.2">
      <c r="A54" s="175" t="s">
        <v>396</v>
      </c>
      <c r="B54" s="167">
        <v>945</v>
      </c>
      <c r="C54" s="177" t="s">
        <v>38</v>
      </c>
      <c r="D54" s="177" t="s">
        <v>43</v>
      </c>
      <c r="E54" s="168" t="s">
        <v>209</v>
      </c>
      <c r="F54" s="168" t="s">
        <v>395</v>
      </c>
      <c r="G54" s="169"/>
      <c r="H54" s="169">
        <v>20000</v>
      </c>
      <c r="I54" s="169">
        <v>20000</v>
      </c>
      <c r="J54" s="169">
        <f t="shared" si="10"/>
        <v>100</v>
      </c>
    </row>
    <row r="55" spans="1:10" ht="26.25" customHeight="1" x14ac:dyDescent="0.2">
      <c r="A55" s="163" t="s">
        <v>136</v>
      </c>
      <c r="B55" s="167">
        <v>945</v>
      </c>
      <c r="C55" s="118" t="s">
        <v>43</v>
      </c>
      <c r="D55" s="118" t="s">
        <v>160</v>
      </c>
      <c r="E55" s="185" t="s">
        <v>243</v>
      </c>
      <c r="F55" s="185" t="s">
        <v>242</v>
      </c>
      <c r="G55" s="165">
        <v>150000</v>
      </c>
      <c r="H55" s="165" t="s">
        <v>3</v>
      </c>
      <c r="I55" s="165" t="s">
        <v>3</v>
      </c>
      <c r="J55" s="165" t="s">
        <v>3</v>
      </c>
    </row>
    <row r="56" spans="1:10" ht="35.25" customHeight="1" x14ac:dyDescent="0.2">
      <c r="A56" s="312" t="s">
        <v>425</v>
      </c>
      <c r="B56" s="167">
        <v>945</v>
      </c>
      <c r="C56" s="173" t="s">
        <v>43</v>
      </c>
      <c r="D56" s="173" t="s">
        <v>44</v>
      </c>
      <c r="E56" s="173" t="s">
        <v>243</v>
      </c>
      <c r="F56" s="173" t="s">
        <v>242</v>
      </c>
      <c r="G56" s="174">
        <v>50000</v>
      </c>
      <c r="H56" s="174" t="s">
        <v>3</v>
      </c>
      <c r="I56" s="174" t="s">
        <v>3</v>
      </c>
      <c r="J56" s="187" t="s">
        <v>3</v>
      </c>
    </row>
    <row r="57" spans="1:10" ht="33.75" x14ac:dyDescent="0.2">
      <c r="A57" s="313" t="s">
        <v>436</v>
      </c>
      <c r="B57" s="167"/>
      <c r="C57" s="168" t="s">
        <v>43</v>
      </c>
      <c r="D57" s="168" t="s">
        <v>44</v>
      </c>
      <c r="E57" s="168" t="s">
        <v>210</v>
      </c>
      <c r="F57" s="168" t="s">
        <v>242</v>
      </c>
      <c r="G57" s="169">
        <v>50000</v>
      </c>
      <c r="H57" s="169" t="s">
        <v>3</v>
      </c>
      <c r="I57" s="169" t="s">
        <v>3</v>
      </c>
      <c r="J57" s="188" t="s">
        <v>3</v>
      </c>
    </row>
    <row r="58" spans="1:10" ht="12.75" customHeight="1" x14ac:dyDescent="0.2">
      <c r="A58" s="166" t="s">
        <v>341</v>
      </c>
      <c r="B58" s="167"/>
      <c r="C58" s="168" t="s">
        <v>43</v>
      </c>
      <c r="D58" s="168" t="s">
        <v>44</v>
      </c>
      <c r="E58" s="168" t="s">
        <v>210</v>
      </c>
      <c r="F58" s="168" t="s">
        <v>200</v>
      </c>
      <c r="G58" s="169">
        <v>50000</v>
      </c>
      <c r="H58" s="169" t="s">
        <v>3</v>
      </c>
      <c r="I58" s="169" t="s">
        <v>3</v>
      </c>
      <c r="J58" s="169" t="s">
        <v>3</v>
      </c>
    </row>
    <row r="59" spans="1:10" ht="12.75" customHeight="1" x14ac:dyDescent="0.2">
      <c r="A59" s="163" t="s">
        <v>137</v>
      </c>
      <c r="B59" s="118"/>
      <c r="C59" s="118" t="s">
        <v>39</v>
      </c>
      <c r="D59" s="118" t="s">
        <v>160</v>
      </c>
      <c r="E59" s="185" t="s">
        <v>243</v>
      </c>
      <c r="F59" s="185" t="s">
        <v>242</v>
      </c>
      <c r="G59" s="165">
        <f>SUM(G62,G69)</f>
        <v>987527</v>
      </c>
      <c r="H59" s="165">
        <v>1244937</v>
      </c>
      <c r="I59" s="165">
        <v>766403</v>
      </c>
      <c r="J59" s="165">
        <f t="shared" ref="J59:J67" si="12">I59/H59*100</f>
        <v>61.561589060329958</v>
      </c>
    </row>
    <row r="60" spans="1:10" ht="14.25" customHeight="1" x14ac:dyDescent="0.2">
      <c r="A60" s="186" t="s">
        <v>67</v>
      </c>
      <c r="B60" s="167"/>
      <c r="C60" s="177" t="s">
        <v>39</v>
      </c>
      <c r="D60" s="177" t="s">
        <v>45</v>
      </c>
      <c r="E60" s="168" t="s">
        <v>243</v>
      </c>
      <c r="F60" s="177" t="s">
        <v>242</v>
      </c>
      <c r="G60" s="169">
        <v>957524</v>
      </c>
      <c r="H60" s="169">
        <v>1244937</v>
      </c>
      <c r="I60" s="169">
        <v>766403</v>
      </c>
      <c r="J60" s="169">
        <f t="shared" si="12"/>
        <v>61.561589060329958</v>
      </c>
    </row>
    <row r="61" spans="1:10" ht="22.5" customHeight="1" x14ac:dyDescent="0.2">
      <c r="A61" s="311" t="s">
        <v>424</v>
      </c>
      <c r="B61" s="167"/>
      <c r="C61" s="177" t="s">
        <v>39</v>
      </c>
      <c r="D61" s="177" t="s">
        <v>45</v>
      </c>
      <c r="E61" s="177" t="s">
        <v>337</v>
      </c>
      <c r="F61" s="168" t="s">
        <v>242</v>
      </c>
      <c r="G61" s="169">
        <v>957527</v>
      </c>
      <c r="H61" s="169">
        <v>1244937</v>
      </c>
      <c r="I61" s="169">
        <v>766403</v>
      </c>
      <c r="J61" s="169">
        <f t="shared" si="12"/>
        <v>61.561589060329958</v>
      </c>
    </row>
    <row r="62" spans="1:10" ht="11.25" customHeight="1" x14ac:dyDescent="0.2">
      <c r="A62" s="175" t="s">
        <v>317</v>
      </c>
      <c r="B62" s="167"/>
      <c r="C62" s="177" t="s">
        <v>39</v>
      </c>
      <c r="D62" s="177" t="s">
        <v>45</v>
      </c>
      <c r="E62" s="168" t="s">
        <v>337</v>
      </c>
      <c r="F62" s="168" t="s">
        <v>200</v>
      </c>
      <c r="G62" s="169">
        <v>957527</v>
      </c>
      <c r="H62" s="169">
        <v>621277</v>
      </c>
      <c r="I62" s="169">
        <v>245031.04000000001</v>
      </c>
      <c r="J62" s="169">
        <f t="shared" si="12"/>
        <v>39.439902008282942</v>
      </c>
    </row>
    <row r="63" spans="1:10" ht="11.25" customHeight="1" x14ac:dyDescent="0.2">
      <c r="A63" s="175" t="s">
        <v>396</v>
      </c>
      <c r="B63" s="167"/>
      <c r="C63" s="177" t="s">
        <v>39</v>
      </c>
      <c r="D63" s="177" t="s">
        <v>45</v>
      </c>
      <c r="E63" s="168" t="s">
        <v>337</v>
      </c>
      <c r="F63" s="168" t="s">
        <v>395</v>
      </c>
      <c r="G63" s="169"/>
      <c r="H63" s="169">
        <v>623660</v>
      </c>
      <c r="I63" s="169">
        <v>521371.96</v>
      </c>
      <c r="J63" s="169">
        <f t="shared" si="12"/>
        <v>83.59874931853895</v>
      </c>
    </row>
    <row r="64" spans="1:10" ht="0.75" customHeight="1" x14ac:dyDescent="0.2">
      <c r="A64" s="166" t="s">
        <v>289</v>
      </c>
      <c r="B64" s="167"/>
      <c r="C64" s="177" t="s">
        <v>39</v>
      </c>
      <c r="D64" s="177" t="s">
        <v>45</v>
      </c>
      <c r="E64" s="168" t="s">
        <v>290</v>
      </c>
      <c r="F64" s="168"/>
      <c r="G64" s="169"/>
      <c r="H64" s="169" t="s">
        <v>3</v>
      </c>
      <c r="I64" s="169" t="s">
        <v>3</v>
      </c>
      <c r="J64" s="169" t="e">
        <f t="shared" si="12"/>
        <v>#VALUE!</v>
      </c>
    </row>
    <row r="65" spans="1:10" ht="15.75" hidden="1" customHeight="1" x14ac:dyDescent="0.2">
      <c r="A65" s="178" t="s">
        <v>320</v>
      </c>
      <c r="B65" s="167"/>
      <c r="C65" s="177" t="s">
        <v>39</v>
      </c>
      <c r="D65" s="177" t="s">
        <v>45</v>
      </c>
      <c r="E65" s="168" t="s">
        <v>290</v>
      </c>
      <c r="F65" s="168" t="s">
        <v>40</v>
      </c>
      <c r="G65" s="169"/>
      <c r="H65" s="169" t="s">
        <v>3</v>
      </c>
      <c r="I65" s="169" t="s">
        <v>3</v>
      </c>
      <c r="J65" s="169" t="e">
        <f t="shared" si="12"/>
        <v>#VALUE!</v>
      </c>
    </row>
    <row r="66" spans="1:10" ht="45" hidden="1" customHeight="1" x14ac:dyDescent="0.2">
      <c r="A66" s="326" t="s">
        <v>481</v>
      </c>
      <c r="B66" s="167"/>
      <c r="C66" s="177" t="s">
        <v>39</v>
      </c>
      <c r="D66" s="177" t="s">
        <v>45</v>
      </c>
      <c r="E66" s="168" t="s">
        <v>480</v>
      </c>
      <c r="F66" s="168"/>
      <c r="G66" s="169"/>
      <c r="H66" s="169" t="s">
        <v>3</v>
      </c>
      <c r="I66" s="169" t="s">
        <v>3</v>
      </c>
      <c r="J66" s="169" t="e">
        <f t="shared" si="12"/>
        <v>#VALUE!</v>
      </c>
    </row>
    <row r="67" spans="1:10" ht="15.75" hidden="1" customHeight="1" x14ac:dyDescent="0.2">
      <c r="A67" s="175" t="s">
        <v>317</v>
      </c>
      <c r="B67" s="167"/>
      <c r="C67" s="177" t="s">
        <v>39</v>
      </c>
      <c r="D67" s="177" t="s">
        <v>45</v>
      </c>
      <c r="E67" s="168" t="s">
        <v>480</v>
      </c>
      <c r="F67" s="168" t="s">
        <v>200</v>
      </c>
      <c r="G67" s="169"/>
      <c r="H67" s="169" t="s">
        <v>3</v>
      </c>
      <c r="I67" s="169" t="s">
        <v>3</v>
      </c>
      <c r="J67" s="169" t="e">
        <f t="shared" si="12"/>
        <v>#VALUE!</v>
      </c>
    </row>
    <row r="68" spans="1:10" ht="15" customHeight="1" x14ac:dyDescent="0.2">
      <c r="A68" s="338" t="s">
        <v>175</v>
      </c>
      <c r="B68" s="195"/>
      <c r="C68" s="196" t="s">
        <v>39</v>
      </c>
      <c r="D68" s="196" t="s">
        <v>174</v>
      </c>
      <c r="E68" s="196" t="s">
        <v>479</v>
      </c>
      <c r="F68" s="196" t="s">
        <v>242</v>
      </c>
      <c r="G68" s="197">
        <v>30000</v>
      </c>
      <c r="H68" s="197" t="s">
        <v>3</v>
      </c>
      <c r="I68" s="197" t="s">
        <v>3</v>
      </c>
      <c r="J68" s="197" t="s">
        <v>3</v>
      </c>
    </row>
    <row r="69" spans="1:10" ht="14.25" customHeight="1" x14ac:dyDescent="0.2">
      <c r="A69" s="175" t="s">
        <v>317</v>
      </c>
      <c r="B69" s="167"/>
      <c r="C69" s="177" t="s">
        <v>39</v>
      </c>
      <c r="D69" s="177" t="s">
        <v>174</v>
      </c>
      <c r="E69" s="168" t="s">
        <v>211</v>
      </c>
      <c r="F69" s="168" t="s">
        <v>200</v>
      </c>
      <c r="G69" s="169">
        <v>30000</v>
      </c>
      <c r="H69" s="169" t="s">
        <v>3</v>
      </c>
      <c r="I69" s="169" t="s">
        <v>3</v>
      </c>
      <c r="J69" s="169" t="s">
        <v>3</v>
      </c>
    </row>
    <row r="70" spans="1:10" ht="14.25" customHeight="1" x14ac:dyDescent="0.2">
      <c r="A70" s="189" t="s">
        <v>138</v>
      </c>
      <c r="B70" s="118"/>
      <c r="C70" s="118" t="s">
        <v>46</v>
      </c>
      <c r="D70" s="118" t="s">
        <v>160</v>
      </c>
      <c r="E70" s="185" t="s">
        <v>243</v>
      </c>
      <c r="F70" s="185" t="s">
        <v>242</v>
      </c>
      <c r="G70" s="165" t="e">
        <f>SUM(#REF!,#REF!,#REF!,#REF!,#REF!,#REF!,#REF!,#REF!)</f>
        <v>#REF!</v>
      </c>
      <c r="H70" s="165">
        <v>760372</v>
      </c>
      <c r="I70" s="165">
        <v>681158.74</v>
      </c>
      <c r="J70" s="165">
        <f>I70/H70*100</f>
        <v>89.582301820687775</v>
      </c>
    </row>
    <row r="71" spans="1:10" ht="12" customHeight="1" x14ac:dyDescent="0.2">
      <c r="A71" s="342" t="s">
        <v>68</v>
      </c>
      <c r="B71" s="190"/>
      <c r="C71" s="173" t="s">
        <v>46</v>
      </c>
      <c r="D71" s="173" t="s">
        <v>37</v>
      </c>
      <c r="E71" s="173" t="s">
        <v>243</v>
      </c>
      <c r="F71" s="173" t="s">
        <v>242</v>
      </c>
      <c r="G71" s="174" t="e">
        <f>SUM(#REF!)</f>
        <v>#REF!</v>
      </c>
      <c r="H71" s="174">
        <v>10000</v>
      </c>
      <c r="I71" s="174">
        <v>8091.49</v>
      </c>
      <c r="J71" s="174">
        <f>I71/H71*100</f>
        <v>80.914900000000003</v>
      </c>
    </row>
    <row r="72" spans="1:10" ht="13.5" customHeight="1" x14ac:dyDescent="0.2">
      <c r="A72" s="171" t="s">
        <v>249</v>
      </c>
      <c r="B72" s="191"/>
      <c r="C72" s="168"/>
      <c r="D72" s="168"/>
      <c r="E72" s="168"/>
      <c r="F72" s="168"/>
      <c r="G72" s="169"/>
      <c r="H72" s="169">
        <v>10000</v>
      </c>
      <c r="I72" s="169">
        <v>8091.49</v>
      </c>
      <c r="J72" s="169">
        <f>I72/H72*100</f>
        <v>80.914900000000003</v>
      </c>
    </row>
    <row r="73" spans="1:10" x14ac:dyDescent="0.2">
      <c r="A73" s="175" t="s">
        <v>291</v>
      </c>
      <c r="B73" s="191"/>
      <c r="C73" s="168" t="s">
        <v>46</v>
      </c>
      <c r="D73" s="168" t="s">
        <v>37</v>
      </c>
      <c r="E73" s="168" t="s">
        <v>212</v>
      </c>
      <c r="F73" s="168" t="s">
        <v>200</v>
      </c>
      <c r="G73" s="169">
        <v>15000</v>
      </c>
      <c r="H73" s="169">
        <v>10000</v>
      </c>
      <c r="I73" s="169">
        <v>8091.49</v>
      </c>
      <c r="J73" s="169">
        <v>0</v>
      </c>
    </row>
    <row r="74" spans="1:10" ht="0.75" customHeight="1" x14ac:dyDescent="0.2">
      <c r="A74" s="192" t="s">
        <v>69</v>
      </c>
      <c r="B74" s="190"/>
      <c r="C74" s="173" t="s">
        <v>46</v>
      </c>
      <c r="D74" s="173" t="s">
        <v>38</v>
      </c>
      <c r="E74" s="173" t="s">
        <v>243</v>
      </c>
      <c r="F74" s="173" t="s">
        <v>242</v>
      </c>
      <c r="G74" s="174">
        <v>1225300</v>
      </c>
      <c r="H74" s="174" t="s">
        <v>3</v>
      </c>
      <c r="I74" s="174">
        <v>0</v>
      </c>
      <c r="J74" s="174" t="e">
        <f>I74/H74*100</f>
        <v>#VALUE!</v>
      </c>
    </row>
    <row r="75" spans="1:10" ht="10.5" hidden="1" customHeight="1" x14ac:dyDescent="0.2">
      <c r="A75" s="175" t="s">
        <v>293</v>
      </c>
      <c r="B75" s="191"/>
      <c r="C75" s="168" t="s">
        <v>46</v>
      </c>
      <c r="D75" s="168" t="s">
        <v>38</v>
      </c>
      <c r="E75" s="177" t="s">
        <v>292</v>
      </c>
      <c r="F75" s="168" t="s">
        <v>242</v>
      </c>
      <c r="G75" s="169">
        <v>1225300</v>
      </c>
      <c r="H75" s="169">
        <v>0</v>
      </c>
      <c r="I75" s="169">
        <v>0</v>
      </c>
      <c r="J75" s="169">
        <v>0</v>
      </c>
    </row>
    <row r="76" spans="1:10" ht="12" hidden="1" customHeight="1" x14ac:dyDescent="0.2">
      <c r="A76" s="175" t="s">
        <v>291</v>
      </c>
      <c r="B76" s="191"/>
      <c r="C76" s="168" t="s">
        <v>46</v>
      </c>
      <c r="D76" s="168" t="s">
        <v>38</v>
      </c>
      <c r="E76" s="177" t="s">
        <v>292</v>
      </c>
      <c r="F76" s="168" t="s">
        <v>200</v>
      </c>
      <c r="G76" s="169">
        <v>1225300</v>
      </c>
      <c r="H76" s="169">
        <v>0</v>
      </c>
      <c r="I76" s="169">
        <v>0</v>
      </c>
      <c r="J76" s="169">
        <v>0</v>
      </c>
    </row>
    <row r="77" spans="1:10" ht="14.25" customHeight="1" x14ac:dyDescent="0.2">
      <c r="A77" s="341" t="s">
        <v>213</v>
      </c>
      <c r="B77" s="190"/>
      <c r="C77" s="173" t="s">
        <v>46</v>
      </c>
      <c r="D77" s="173" t="s">
        <v>43</v>
      </c>
      <c r="E77" s="173" t="s">
        <v>243</v>
      </c>
      <c r="F77" s="173" t="s">
        <v>242</v>
      </c>
      <c r="G77" s="174">
        <v>1225300</v>
      </c>
      <c r="H77" s="174">
        <v>750372</v>
      </c>
      <c r="I77" s="174">
        <v>673067.25</v>
      </c>
      <c r="J77" s="174">
        <f>I77/H77*100</f>
        <v>89.697809886296398</v>
      </c>
    </row>
    <row r="78" spans="1:10" ht="15.75" customHeight="1" x14ac:dyDescent="0.2">
      <c r="A78" s="166" t="s">
        <v>502</v>
      </c>
      <c r="B78" s="191"/>
      <c r="C78" s="177" t="s">
        <v>46</v>
      </c>
      <c r="D78" s="177" t="s">
        <v>43</v>
      </c>
      <c r="E78" s="177" t="s">
        <v>380</v>
      </c>
      <c r="F78" s="168" t="s">
        <v>242</v>
      </c>
      <c r="G78" s="169"/>
      <c r="H78" s="169">
        <v>100</v>
      </c>
      <c r="I78" s="169">
        <v>100</v>
      </c>
      <c r="J78" s="169">
        <f t="shared" ref="J78:J79" si="13">I78/H78*100</f>
        <v>100</v>
      </c>
    </row>
    <row r="79" spans="1:10" ht="15" customHeight="1" x14ac:dyDescent="0.2">
      <c r="A79" s="166" t="s">
        <v>291</v>
      </c>
      <c r="B79" s="191"/>
      <c r="C79" s="177" t="s">
        <v>46</v>
      </c>
      <c r="D79" s="177" t="s">
        <v>43</v>
      </c>
      <c r="E79" s="177" t="s">
        <v>380</v>
      </c>
      <c r="F79" s="168" t="s">
        <v>200</v>
      </c>
      <c r="G79" s="169"/>
      <c r="H79" s="169">
        <v>100</v>
      </c>
      <c r="I79" s="169">
        <v>100</v>
      </c>
      <c r="J79" s="169">
        <f t="shared" si="13"/>
        <v>100</v>
      </c>
    </row>
    <row r="80" spans="1:10" ht="13.5" customHeight="1" x14ac:dyDescent="0.2">
      <c r="A80" s="312" t="s">
        <v>482</v>
      </c>
      <c r="B80" s="191"/>
      <c r="C80" s="177" t="s">
        <v>46</v>
      </c>
      <c r="D80" s="177" t="s">
        <v>43</v>
      </c>
      <c r="E80" s="177" t="s">
        <v>214</v>
      </c>
      <c r="F80" s="168" t="s">
        <v>242</v>
      </c>
      <c r="G80" s="169" t="e">
        <f t="shared" ref="G80" si="14">G81</f>
        <v>#REF!</v>
      </c>
      <c r="H80" s="169">
        <v>750272</v>
      </c>
      <c r="I80" s="169">
        <v>672967.25</v>
      </c>
      <c r="J80" s="169">
        <f t="shared" ref="J80:J83" si="15">I80/H80*100</f>
        <v>89.696436758935434</v>
      </c>
    </row>
    <row r="81" spans="1:10" x14ac:dyDescent="0.2">
      <c r="A81" s="175" t="s">
        <v>317</v>
      </c>
      <c r="B81" s="191"/>
      <c r="C81" s="177" t="s">
        <v>46</v>
      </c>
      <c r="D81" s="177" t="s">
        <v>43</v>
      </c>
      <c r="E81" s="177" t="s">
        <v>214</v>
      </c>
      <c r="F81" s="168" t="s">
        <v>200</v>
      </c>
      <c r="G81" s="169" t="e">
        <f>#REF!</f>
        <v>#REF!</v>
      </c>
      <c r="H81" s="169">
        <v>550828</v>
      </c>
      <c r="I81" s="169">
        <v>513057.4</v>
      </c>
      <c r="J81" s="169">
        <f t="shared" si="15"/>
        <v>93.142941172198945</v>
      </c>
    </row>
    <row r="82" spans="1:10" ht="14.25" customHeight="1" x14ac:dyDescent="0.2">
      <c r="A82" s="219" t="s">
        <v>202</v>
      </c>
      <c r="B82" s="191"/>
      <c r="C82" s="177" t="s">
        <v>46</v>
      </c>
      <c r="D82" s="177" t="s">
        <v>43</v>
      </c>
      <c r="E82" s="177" t="s">
        <v>214</v>
      </c>
      <c r="F82" s="168" t="s">
        <v>203</v>
      </c>
      <c r="G82" s="169"/>
      <c r="H82" s="169">
        <v>9000</v>
      </c>
      <c r="I82" s="169">
        <v>5695</v>
      </c>
      <c r="J82" s="169">
        <f t="shared" si="15"/>
        <v>63.277777777777779</v>
      </c>
    </row>
    <row r="83" spans="1:10" ht="14.25" customHeight="1" x14ac:dyDescent="0.2">
      <c r="A83" s="219" t="s">
        <v>204</v>
      </c>
      <c r="B83" s="191"/>
      <c r="C83" s="177" t="s">
        <v>46</v>
      </c>
      <c r="D83" s="177" t="s">
        <v>43</v>
      </c>
      <c r="E83" s="177" t="s">
        <v>214</v>
      </c>
      <c r="F83" s="168" t="s">
        <v>205</v>
      </c>
      <c r="G83" s="169"/>
      <c r="H83" s="169">
        <v>1000</v>
      </c>
      <c r="I83" s="169">
        <v>70.849999999999994</v>
      </c>
      <c r="J83" s="169">
        <f t="shared" si="15"/>
        <v>7.085</v>
      </c>
    </row>
    <row r="84" spans="1:10" ht="51" customHeight="1" x14ac:dyDescent="0.2">
      <c r="A84" s="282" t="s">
        <v>447</v>
      </c>
      <c r="B84" s="191"/>
      <c r="C84" s="177" t="s">
        <v>46</v>
      </c>
      <c r="D84" s="177" t="s">
        <v>43</v>
      </c>
      <c r="E84" s="177" t="s">
        <v>397</v>
      </c>
      <c r="F84" s="168" t="s">
        <v>242</v>
      </c>
      <c r="G84" s="169"/>
      <c r="H84" s="169">
        <v>17222</v>
      </c>
      <c r="I84" s="169">
        <v>17222</v>
      </c>
      <c r="J84" s="169">
        <v>100</v>
      </c>
    </row>
    <row r="85" spans="1:10" ht="11.25" customHeight="1" x14ac:dyDescent="0.2">
      <c r="A85" s="175" t="s">
        <v>24</v>
      </c>
      <c r="B85" s="191"/>
      <c r="C85" s="177" t="s">
        <v>46</v>
      </c>
      <c r="D85" s="177" t="s">
        <v>43</v>
      </c>
      <c r="E85" s="177" t="s">
        <v>397</v>
      </c>
      <c r="F85" s="168" t="s">
        <v>40</v>
      </c>
      <c r="G85" s="169"/>
      <c r="H85" s="169">
        <v>17222</v>
      </c>
      <c r="I85" s="169">
        <v>17222</v>
      </c>
      <c r="J85" s="169">
        <v>100</v>
      </c>
    </row>
    <row r="86" spans="1:10" ht="13.5" customHeight="1" x14ac:dyDescent="0.2">
      <c r="A86" s="193" t="s">
        <v>445</v>
      </c>
      <c r="B86" s="191"/>
      <c r="C86" s="177" t="s">
        <v>46</v>
      </c>
      <c r="D86" s="177" t="s">
        <v>43</v>
      </c>
      <c r="E86" s="177" t="s">
        <v>446</v>
      </c>
      <c r="F86" s="168" t="s">
        <v>242</v>
      </c>
      <c r="G86" s="169"/>
      <c r="H86" s="169">
        <v>172222</v>
      </c>
      <c r="I86" s="169">
        <v>172222</v>
      </c>
      <c r="J86" s="169">
        <v>100</v>
      </c>
    </row>
    <row r="87" spans="1:10" ht="13.5" customHeight="1" x14ac:dyDescent="0.2">
      <c r="A87" s="175" t="s">
        <v>317</v>
      </c>
      <c r="B87" s="191"/>
      <c r="C87" s="177" t="s">
        <v>46</v>
      </c>
      <c r="D87" s="177" t="s">
        <v>43</v>
      </c>
      <c r="E87" s="177" t="s">
        <v>446</v>
      </c>
      <c r="F87" s="168" t="s">
        <v>200</v>
      </c>
      <c r="G87" s="169"/>
      <c r="H87" s="169">
        <v>172222</v>
      </c>
      <c r="I87" s="169">
        <v>172222</v>
      </c>
      <c r="J87" s="169">
        <v>100</v>
      </c>
    </row>
    <row r="88" spans="1:10" x14ac:dyDescent="0.2">
      <c r="A88" s="189" t="s">
        <v>215</v>
      </c>
      <c r="B88" s="164"/>
      <c r="C88" s="118" t="s">
        <v>216</v>
      </c>
      <c r="D88" s="118" t="s">
        <v>160</v>
      </c>
      <c r="E88" s="118" t="s">
        <v>243</v>
      </c>
      <c r="F88" s="118" t="s">
        <v>242</v>
      </c>
      <c r="G88" s="165">
        <v>30000</v>
      </c>
      <c r="H88" s="165">
        <v>10000</v>
      </c>
      <c r="I88" s="165">
        <v>0</v>
      </c>
      <c r="J88" s="165">
        <f>I88/H88*100</f>
        <v>0</v>
      </c>
    </row>
    <row r="89" spans="1:10" x14ac:dyDescent="0.2">
      <c r="A89" s="194" t="s">
        <v>250</v>
      </c>
      <c r="B89" s="195"/>
      <c r="C89" s="196" t="s">
        <v>216</v>
      </c>
      <c r="D89" s="196" t="s">
        <v>216</v>
      </c>
      <c r="E89" s="196" t="s">
        <v>243</v>
      </c>
      <c r="F89" s="196" t="s">
        <v>242</v>
      </c>
      <c r="G89" s="197"/>
      <c r="H89" s="169">
        <v>10000</v>
      </c>
      <c r="I89" s="169">
        <v>0</v>
      </c>
      <c r="J89" s="197">
        <f>I89/H89*100</f>
        <v>0</v>
      </c>
    </row>
    <row r="90" spans="1:10" x14ac:dyDescent="0.2">
      <c r="A90" s="194" t="s">
        <v>251</v>
      </c>
      <c r="B90" s="195"/>
      <c r="C90" s="196" t="s">
        <v>216</v>
      </c>
      <c r="D90" s="196" t="s">
        <v>216</v>
      </c>
      <c r="E90" s="196" t="s">
        <v>217</v>
      </c>
      <c r="F90" s="196" t="s">
        <v>242</v>
      </c>
      <c r="G90" s="197">
        <v>30000</v>
      </c>
      <c r="H90" s="169">
        <v>10000</v>
      </c>
      <c r="I90" s="169">
        <v>0</v>
      </c>
      <c r="J90" s="197">
        <f t="shared" ref="J90:J106" si="16">I90/H90*100</f>
        <v>0</v>
      </c>
    </row>
    <row r="91" spans="1:10" x14ac:dyDescent="0.2">
      <c r="A91" s="194" t="s">
        <v>317</v>
      </c>
      <c r="B91" s="195"/>
      <c r="C91" s="196" t="s">
        <v>216</v>
      </c>
      <c r="D91" s="196" t="s">
        <v>216</v>
      </c>
      <c r="E91" s="196" t="s">
        <v>217</v>
      </c>
      <c r="F91" s="196" t="s">
        <v>200</v>
      </c>
      <c r="G91" s="197">
        <v>30000</v>
      </c>
      <c r="H91" s="169">
        <v>10000</v>
      </c>
      <c r="I91" s="169">
        <v>0</v>
      </c>
      <c r="J91" s="197">
        <f t="shared" si="16"/>
        <v>0</v>
      </c>
    </row>
    <row r="92" spans="1:10" x14ac:dyDescent="0.2">
      <c r="A92" s="163" t="s">
        <v>329</v>
      </c>
      <c r="B92" s="118"/>
      <c r="C92" s="118" t="s">
        <v>49</v>
      </c>
      <c r="D92" s="118" t="s">
        <v>160</v>
      </c>
      <c r="E92" s="185" t="s">
        <v>243</v>
      </c>
      <c r="F92" s="118" t="s">
        <v>242</v>
      </c>
      <c r="G92" s="165" t="e">
        <f>SUM(G99,#REF!)</f>
        <v>#REF!</v>
      </c>
      <c r="H92" s="165">
        <v>5323887</v>
      </c>
      <c r="I92" s="165">
        <v>5174329.41</v>
      </c>
      <c r="J92" s="165">
        <f t="shared" si="16"/>
        <v>97.19081960229434</v>
      </c>
    </row>
    <row r="93" spans="1:10" ht="47.25" customHeight="1" x14ac:dyDescent="0.2">
      <c r="A93" s="329" t="s">
        <v>483</v>
      </c>
      <c r="B93" s="327"/>
      <c r="C93" s="327" t="s">
        <v>49</v>
      </c>
      <c r="D93" s="327" t="s">
        <v>37</v>
      </c>
      <c r="E93" s="327" t="s">
        <v>486</v>
      </c>
      <c r="F93" s="327"/>
      <c r="G93" s="328"/>
      <c r="H93" s="328">
        <v>2356704</v>
      </c>
      <c r="I93" s="328">
        <v>2356703.33</v>
      </c>
      <c r="J93" s="333">
        <f t="shared" si="16"/>
        <v>99.999971570464524</v>
      </c>
    </row>
    <row r="94" spans="1:10" ht="45" customHeight="1" x14ac:dyDescent="0.2">
      <c r="A94" s="330" t="s">
        <v>484</v>
      </c>
      <c r="B94" s="327"/>
      <c r="C94" s="196" t="s">
        <v>49</v>
      </c>
      <c r="D94" s="196" t="s">
        <v>37</v>
      </c>
      <c r="E94" s="196" t="s">
        <v>487</v>
      </c>
      <c r="F94" s="327"/>
      <c r="G94" s="328"/>
      <c r="H94" s="197">
        <v>1364114</v>
      </c>
      <c r="I94" s="197">
        <v>1364113.33</v>
      </c>
      <c r="J94" s="333">
        <f t="shared" si="16"/>
        <v>99.999950883870412</v>
      </c>
    </row>
    <row r="95" spans="1:10" ht="12" customHeight="1" x14ac:dyDescent="0.2">
      <c r="A95" s="194" t="s">
        <v>317</v>
      </c>
      <c r="B95" s="327"/>
      <c r="C95" s="196" t="s">
        <v>49</v>
      </c>
      <c r="D95" s="196" t="s">
        <v>37</v>
      </c>
      <c r="E95" s="196" t="s">
        <v>487</v>
      </c>
      <c r="F95" s="196" t="s">
        <v>200</v>
      </c>
      <c r="G95" s="328"/>
      <c r="H95" s="197">
        <v>1364114</v>
      </c>
      <c r="I95" s="197">
        <v>1364113.33</v>
      </c>
      <c r="J95" s="333">
        <f t="shared" si="16"/>
        <v>99.999950883870412</v>
      </c>
    </row>
    <row r="96" spans="1:10" ht="21.75" customHeight="1" x14ac:dyDescent="0.2">
      <c r="A96" s="198" t="s">
        <v>485</v>
      </c>
      <c r="B96" s="327"/>
      <c r="C96" s="196" t="s">
        <v>49</v>
      </c>
      <c r="D96" s="196" t="s">
        <v>37</v>
      </c>
      <c r="E96" s="196" t="s">
        <v>488</v>
      </c>
      <c r="F96" s="327"/>
      <c r="G96" s="328"/>
      <c r="H96" s="197">
        <v>992590</v>
      </c>
      <c r="I96" s="197">
        <v>992590</v>
      </c>
      <c r="J96" s="333">
        <f t="shared" si="16"/>
        <v>100</v>
      </c>
    </row>
    <row r="97" spans="1:10" ht="17.25" customHeight="1" x14ac:dyDescent="0.2">
      <c r="A97" s="194" t="s">
        <v>317</v>
      </c>
      <c r="B97" s="327"/>
      <c r="C97" s="196" t="s">
        <v>49</v>
      </c>
      <c r="D97" s="196" t="s">
        <v>37</v>
      </c>
      <c r="E97" s="196" t="s">
        <v>488</v>
      </c>
      <c r="F97" s="196" t="s">
        <v>200</v>
      </c>
      <c r="G97" s="328"/>
      <c r="H97" s="197">
        <v>992590</v>
      </c>
      <c r="I97" s="197">
        <v>992590</v>
      </c>
      <c r="J97" s="333">
        <f t="shared" si="16"/>
        <v>100</v>
      </c>
    </row>
    <row r="98" spans="1:10" s="87" customFormat="1" x14ac:dyDescent="0.2">
      <c r="A98" s="331" t="s">
        <v>71</v>
      </c>
      <c r="B98" s="191"/>
      <c r="C98" s="332" t="s">
        <v>49</v>
      </c>
      <c r="D98" s="332" t="s">
        <v>37</v>
      </c>
      <c r="E98" s="332" t="s">
        <v>252</v>
      </c>
      <c r="F98" s="332" t="s">
        <v>242</v>
      </c>
      <c r="G98" s="333">
        <f>SUM(G99:G106)</f>
        <v>3504800</v>
      </c>
      <c r="H98" s="333">
        <v>2967183</v>
      </c>
      <c r="I98" s="333">
        <v>2817626.08</v>
      </c>
      <c r="J98" s="333">
        <f t="shared" ref="J98" si="17">I98/H98*100</f>
        <v>94.959632756051775</v>
      </c>
    </row>
    <row r="99" spans="1:10" ht="21.75" customHeight="1" x14ac:dyDescent="0.2">
      <c r="A99" s="181" t="s">
        <v>253</v>
      </c>
      <c r="B99" s="167"/>
      <c r="C99" s="168" t="s">
        <v>49</v>
      </c>
      <c r="D99" s="168" t="s">
        <v>37</v>
      </c>
      <c r="E99" s="168" t="s">
        <v>218</v>
      </c>
      <c r="F99" s="168" t="s">
        <v>242</v>
      </c>
      <c r="G99" s="169">
        <f>SUM(G100:G108)</f>
        <v>1759400</v>
      </c>
      <c r="H99" s="169">
        <v>2967183</v>
      </c>
      <c r="I99" s="169">
        <v>2817626.08</v>
      </c>
      <c r="J99" s="169">
        <f t="shared" si="16"/>
        <v>94.959632756051775</v>
      </c>
    </row>
    <row r="100" spans="1:10" x14ac:dyDescent="0.2">
      <c r="A100" s="198" t="s">
        <v>340</v>
      </c>
      <c r="B100" s="167"/>
      <c r="C100" s="168" t="s">
        <v>49</v>
      </c>
      <c r="D100" s="168" t="s">
        <v>37</v>
      </c>
      <c r="E100" s="168" t="s">
        <v>218</v>
      </c>
      <c r="F100" s="168" t="s">
        <v>219</v>
      </c>
      <c r="G100" s="169">
        <v>800000</v>
      </c>
      <c r="H100" s="169">
        <v>1737100</v>
      </c>
      <c r="I100" s="169">
        <v>1674284.44</v>
      </c>
      <c r="J100" s="169">
        <f t="shared" si="16"/>
        <v>96.383883483967523</v>
      </c>
    </row>
    <row r="101" spans="1:10" ht="36" hidden="1" customHeight="1" x14ac:dyDescent="0.2">
      <c r="A101" s="199" t="s">
        <v>220</v>
      </c>
      <c r="B101" s="167"/>
      <c r="C101" s="177" t="s">
        <v>49</v>
      </c>
      <c r="D101" s="177" t="s">
        <v>37</v>
      </c>
      <c r="E101" s="177" t="s">
        <v>218</v>
      </c>
      <c r="F101" s="177" t="s">
        <v>221</v>
      </c>
      <c r="G101" s="200">
        <v>1000</v>
      </c>
      <c r="H101" s="200" t="s">
        <v>3</v>
      </c>
      <c r="I101" s="200" t="s">
        <v>3</v>
      </c>
      <c r="J101" s="169" t="s">
        <v>3</v>
      </c>
    </row>
    <row r="102" spans="1:10" ht="33.75" x14ac:dyDescent="0.2">
      <c r="A102" s="186" t="s">
        <v>222</v>
      </c>
      <c r="B102" s="167"/>
      <c r="C102" s="177" t="s">
        <v>49</v>
      </c>
      <c r="D102" s="177" t="s">
        <v>37</v>
      </c>
      <c r="E102" s="168" t="s">
        <v>218</v>
      </c>
      <c r="F102" s="177" t="s">
        <v>223</v>
      </c>
      <c r="G102" s="169">
        <v>241600</v>
      </c>
      <c r="H102" s="169">
        <v>520990</v>
      </c>
      <c r="I102" s="169">
        <v>454081.1</v>
      </c>
      <c r="J102" s="169">
        <f t="shared" si="16"/>
        <v>87.157354267836226</v>
      </c>
    </row>
    <row r="103" spans="1:10" ht="11.25" customHeight="1" x14ac:dyDescent="0.2">
      <c r="A103" s="186" t="s">
        <v>317</v>
      </c>
      <c r="B103" s="167"/>
      <c r="C103" s="177" t="s">
        <v>49</v>
      </c>
      <c r="D103" s="177" t="s">
        <v>37</v>
      </c>
      <c r="E103" s="177" t="s">
        <v>218</v>
      </c>
      <c r="F103" s="177" t="s">
        <v>200</v>
      </c>
      <c r="G103" s="200">
        <v>532800</v>
      </c>
      <c r="H103" s="200">
        <v>407093</v>
      </c>
      <c r="I103" s="200">
        <v>405664.23</v>
      </c>
      <c r="J103" s="169">
        <f t="shared" si="16"/>
        <v>99.649031056785546</v>
      </c>
    </row>
    <row r="104" spans="1:10" ht="11.25" customHeight="1" x14ac:dyDescent="0.2">
      <c r="A104" s="175" t="s">
        <v>396</v>
      </c>
      <c r="B104" s="167"/>
      <c r="C104" s="177" t="s">
        <v>49</v>
      </c>
      <c r="D104" s="177" t="s">
        <v>37</v>
      </c>
      <c r="E104" s="177" t="s">
        <v>218</v>
      </c>
      <c r="F104" s="177" t="s">
        <v>395</v>
      </c>
      <c r="G104" s="200"/>
      <c r="H104" s="200">
        <v>160000</v>
      </c>
      <c r="I104" s="200">
        <v>149563.35</v>
      </c>
      <c r="J104" s="169">
        <f t="shared" si="16"/>
        <v>93.477093750000009</v>
      </c>
    </row>
    <row r="105" spans="1:10" ht="11.25" customHeight="1" x14ac:dyDescent="0.2">
      <c r="A105" s="166" t="s">
        <v>443</v>
      </c>
      <c r="B105" s="167"/>
      <c r="C105" s="177" t="s">
        <v>49</v>
      </c>
      <c r="D105" s="177" t="s">
        <v>37</v>
      </c>
      <c r="E105" s="177" t="s">
        <v>218</v>
      </c>
      <c r="F105" s="177" t="s">
        <v>444</v>
      </c>
      <c r="G105" s="200"/>
      <c r="H105" s="200" t="s">
        <v>3</v>
      </c>
      <c r="I105" s="200" t="s">
        <v>3</v>
      </c>
      <c r="J105" s="169" t="e">
        <f t="shared" si="16"/>
        <v>#VALUE!</v>
      </c>
    </row>
    <row r="106" spans="1:10" ht="21.75" customHeight="1" x14ac:dyDescent="0.2">
      <c r="A106" s="186" t="s">
        <v>338</v>
      </c>
      <c r="B106" s="167"/>
      <c r="C106" s="177" t="s">
        <v>49</v>
      </c>
      <c r="D106" s="177" t="s">
        <v>37</v>
      </c>
      <c r="E106" s="168" t="s">
        <v>218</v>
      </c>
      <c r="F106" s="177" t="s">
        <v>201</v>
      </c>
      <c r="G106" s="169">
        <v>170000</v>
      </c>
      <c r="H106" s="169">
        <v>140000</v>
      </c>
      <c r="I106" s="169">
        <v>133374</v>
      </c>
      <c r="J106" s="169">
        <f t="shared" si="16"/>
        <v>95.267142857142858</v>
      </c>
    </row>
    <row r="107" spans="1:10" ht="9.75" customHeight="1" x14ac:dyDescent="0.2">
      <c r="A107" s="186" t="s">
        <v>202</v>
      </c>
      <c r="B107" s="167"/>
      <c r="C107" s="177" t="s">
        <v>49</v>
      </c>
      <c r="D107" s="177" t="s">
        <v>37</v>
      </c>
      <c r="E107" s="168" t="s">
        <v>218</v>
      </c>
      <c r="F107" s="177" t="s">
        <v>203</v>
      </c>
      <c r="G107" s="169">
        <v>7000</v>
      </c>
      <c r="H107" s="169">
        <v>1000</v>
      </c>
      <c r="I107" s="169">
        <v>0</v>
      </c>
      <c r="J107" s="169" t="s">
        <v>3</v>
      </c>
    </row>
    <row r="108" spans="1:10" ht="10.5" customHeight="1" x14ac:dyDescent="0.2">
      <c r="A108" s="186" t="s">
        <v>204</v>
      </c>
      <c r="B108" s="167"/>
      <c r="C108" s="177" t="s">
        <v>49</v>
      </c>
      <c r="D108" s="177" t="s">
        <v>37</v>
      </c>
      <c r="E108" s="168" t="s">
        <v>218</v>
      </c>
      <c r="F108" s="177" t="s">
        <v>205</v>
      </c>
      <c r="G108" s="169">
        <v>7000</v>
      </c>
      <c r="H108" s="169">
        <v>1000</v>
      </c>
      <c r="I108" s="169">
        <v>658.96</v>
      </c>
      <c r="J108" s="169">
        <f>I108/H108*100</f>
        <v>65.896000000000001</v>
      </c>
    </row>
    <row r="109" spans="1:10" ht="54.75" hidden="1" customHeight="1" x14ac:dyDescent="0.2">
      <c r="A109" s="166" t="s">
        <v>289</v>
      </c>
      <c r="B109" s="167"/>
      <c r="C109" s="177" t="s">
        <v>49</v>
      </c>
      <c r="D109" s="177" t="s">
        <v>37</v>
      </c>
      <c r="E109" s="168" t="s">
        <v>290</v>
      </c>
      <c r="F109" s="177"/>
      <c r="G109" s="169"/>
      <c r="H109" s="169" t="s">
        <v>3</v>
      </c>
      <c r="I109" s="169" t="s">
        <v>3</v>
      </c>
      <c r="J109" s="169" t="e">
        <f>I109/H109*100</f>
        <v>#VALUE!</v>
      </c>
    </row>
    <row r="110" spans="1:10" ht="10.5" hidden="1" customHeight="1" x14ac:dyDescent="0.2">
      <c r="A110" s="178" t="s">
        <v>320</v>
      </c>
      <c r="B110" s="167"/>
      <c r="C110" s="177" t="s">
        <v>49</v>
      </c>
      <c r="D110" s="177" t="s">
        <v>37</v>
      </c>
      <c r="E110" s="168" t="s">
        <v>290</v>
      </c>
      <c r="F110" s="177" t="s">
        <v>40</v>
      </c>
      <c r="G110" s="169"/>
      <c r="H110" s="169" t="s">
        <v>3</v>
      </c>
      <c r="I110" s="169" t="s">
        <v>3</v>
      </c>
      <c r="J110" s="169" t="e">
        <f>I110/H110*100</f>
        <v>#VALUE!</v>
      </c>
    </row>
    <row r="111" spans="1:10" x14ac:dyDescent="0.2">
      <c r="A111" s="163" t="s">
        <v>139</v>
      </c>
      <c r="B111" s="118"/>
      <c r="C111" s="118" t="s">
        <v>44</v>
      </c>
      <c r="D111" s="118" t="s">
        <v>160</v>
      </c>
      <c r="E111" s="185" t="s">
        <v>243</v>
      </c>
      <c r="F111" s="185" t="s">
        <v>242</v>
      </c>
      <c r="G111" s="165">
        <v>300000</v>
      </c>
      <c r="H111" s="165">
        <v>290000</v>
      </c>
      <c r="I111" s="165">
        <v>259872.4</v>
      </c>
      <c r="J111" s="165">
        <f t="shared" ref="J111:J115" si="18">I111/H111*100</f>
        <v>89.611172413793099</v>
      </c>
    </row>
    <row r="112" spans="1:10" x14ac:dyDescent="0.2">
      <c r="A112" s="175" t="s">
        <v>72</v>
      </c>
      <c r="B112" s="167"/>
      <c r="C112" s="168" t="s">
        <v>44</v>
      </c>
      <c r="D112" s="168" t="s">
        <v>37</v>
      </c>
      <c r="E112" s="168" t="s">
        <v>243</v>
      </c>
      <c r="F112" s="168" t="s">
        <v>242</v>
      </c>
      <c r="G112" s="169">
        <v>300000</v>
      </c>
      <c r="H112" s="169">
        <v>290000</v>
      </c>
      <c r="I112" s="169">
        <v>259872.4</v>
      </c>
      <c r="J112" s="169">
        <f t="shared" si="18"/>
        <v>89.611172413793099</v>
      </c>
    </row>
    <row r="113" spans="1:10" ht="22.5" customHeight="1" x14ac:dyDescent="0.2">
      <c r="A113" s="171" t="s">
        <v>254</v>
      </c>
      <c r="B113" s="167"/>
      <c r="C113" s="168" t="s">
        <v>44</v>
      </c>
      <c r="D113" s="168" t="s">
        <v>37</v>
      </c>
      <c r="E113" s="168" t="s">
        <v>224</v>
      </c>
      <c r="F113" s="168" t="s">
        <v>242</v>
      </c>
      <c r="G113" s="169">
        <v>300000</v>
      </c>
      <c r="H113" s="169">
        <v>290000</v>
      </c>
      <c r="I113" s="169">
        <v>259872.4</v>
      </c>
      <c r="J113" s="169">
        <f t="shared" si="18"/>
        <v>89.611172413793099</v>
      </c>
    </row>
    <row r="114" spans="1:10" ht="10.5" customHeight="1" x14ac:dyDescent="0.2">
      <c r="A114" s="175" t="s">
        <v>255</v>
      </c>
      <c r="B114" s="167"/>
      <c r="C114" s="168" t="s">
        <v>44</v>
      </c>
      <c r="D114" s="168" t="s">
        <v>37</v>
      </c>
      <c r="E114" s="168" t="s">
        <v>224</v>
      </c>
      <c r="F114" s="168" t="s">
        <v>225</v>
      </c>
      <c r="G114" s="200">
        <v>300000</v>
      </c>
      <c r="H114" s="169">
        <v>290000</v>
      </c>
      <c r="I114" s="169">
        <v>259872.4</v>
      </c>
      <c r="J114" s="169">
        <f t="shared" si="18"/>
        <v>89.611172413793099</v>
      </c>
    </row>
    <row r="115" spans="1:10" x14ac:dyDescent="0.2">
      <c r="A115" s="201" t="s">
        <v>159</v>
      </c>
      <c r="B115" s="202" t="s">
        <v>125</v>
      </c>
      <c r="C115" s="203" t="s">
        <v>125</v>
      </c>
      <c r="D115" s="203" t="s">
        <v>125</v>
      </c>
      <c r="E115" s="203" t="s">
        <v>125</v>
      </c>
      <c r="F115" s="203" t="s">
        <v>125</v>
      </c>
      <c r="G115" s="204" t="e">
        <f>SUM(G9,G48,#REF!,G59,G70,G88,G92,G111)</f>
        <v>#REF!</v>
      </c>
      <c r="H115" s="204">
        <f>SUM(H111,H92,H88,H70,H59,H55,H48,H9)</f>
        <v>14305567</v>
      </c>
      <c r="I115" s="204">
        <f>SUM(I111,I92,I88,I70,I59,I55,I48,I9)</f>
        <v>13119194.91</v>
      </c>
      <c r="J115" s="169">
        <f t="shared" si="18"/>
        <v>91.706920180094926</v>
      </c>
    </row>
    <row r="117" spans="1:10" x14ac:dyDescent="0.2">
      <c r="A117" s="40" t="s">
        <v>3</v>
      </c>
      <c r="I117" s="100" t="s">
        <v>3</v>
      </c>
      <c r="J117" s="6" t="s">
        <v>3</v>
      </c>
    </row>
  </sheetData>
  <mergeCells count="2">
    <mergeCell ref="H1:J1"/>
    <mergeCell ref="A5:J5"/>
  </mergeCells>
  <pageMargins left="0.78740157480314965" right="0.39370078740157483" top="0.78740157480314965" bottom="0.78740157480314965" header="0.31496062992125984" footer="0.31496062992125984"/>
  <pageSetup paperSize="9" scale="93" fitToHeight="1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view="pageBreakPreview" topLeftCell="A19" zoomScale="160" zoomScaleNormal="100" zoomScaleSheetLayoutView="160" workbookViewId="0">
      <selection activeCell="E32" sqref="E32"/>
    </sheetView>
  </sheetViews>
  <sheetFormatPr defaultRowHeight="12.75" x14ac:dyDescent="0.2"/>
  <cols>
    <col min="1" max="1" width="9.5703125" style="30" customWidth="1"/>
    <col min="2" max="2" width="47.5703125" style="5" customWidth="1"/>
    <col min="3" max="3" width="0.140625" style="4" customWidth="1"/>
    <col min="4" max="5" width="14" style="4" customWidth="1"/>
    <col min="6" max="6" width="10.42578125" style="4" customWidth="1"/>
    <col min="7" max="16384" width="9.140625" style="4"/>
  </cols>
  <sheetData>
    <row r="1" spans="1:6" ht="68.25" customHeight="1" x14ac:dyDescent="0.2">
      <c r="A1" s="243"/>
      <c r="B1" s="151"/>
      <c r="C1" s="244"/>
      <c r="D1" s="345" t="s">
        <v>429</v>
      </c>
      <c r="E1" s="345"/>
      <c r="F1" s="345"/>
    </row>
    <row r="2" spans="1:6" x14ac:dyDescent="0.2">
      <c r="A2" s="243"/>
      <c r="B2" s="151"/>
      <c r="C2" s="244"/>
      <c r="D2" s="245"/>
      <c r="E2" s="245"/>
      <c r="F2" s="245"/>
    </row>
    <row r="3" spans="1:6" x14ac:dyDescent="0.2">
      <c r="A3" s="243"/>
      <c r="B3" s="151"/>
      <c r="C3" s="244"/>
      <c r="D3" s="244"/>
      <c r="E3" s="244"/>
      <c r="F3" s="246" t="s">
        <v>256</v>
      </c>
    </row>
    <row r="4" spans="1:6" x14ac:dyDescent="0.2">
      <c r="A4" s="243"/>
      <c r="B4" s="151"/>
      <c r="C4" s="244"/>
      <c r="D4" s="244"/>
      <c r="E4" s="244"/>
      <c r="F4" s="247"/>
    </row>
    <row r="5" spans="1:6" ht="25.5" customHeight="1" x14ac:dyDescent="0.2">
      <c r="A5" s="347" t="s">
        <v>503</v>
      </c>
      <c r="B5" s="347"/>
      <c r="C5" s="347"/>
      <c r="D5" s="347"/>
      <c r="E5" s="347"/>
      <c r="F5" s="347"/>
    </row>
    <row r="6" spans="1:6" x14ac:dyDescent="0.2">
      <c r="A6" s="221"/>
      <c r="B6" s="221"/>
      <c r="C6" s="221"/>
      <c r="D6" s="221"/>
      <c r="E6" s="221"/>
      <c r="F6" s="222" t="s">
        <v>76</v>
      </c>
    </row>
    <row r="7" spans="1:6" ht="94.5" customHeight="1" x14ac:dyDescent="0.2">
      <c r="A7" s="223" t="s">
        <v>100</v>
      </c>
      <c r="B7" s="223" t="s">
        <v>99</v>
      </c>
      <c r="C7" s="158" t="s">
        <v>121</v>
      </c>
      <c r="D7" s="158" t="s">
        <v>122</v>
      </c>
      <c r="E7" s="158" t="s">
        <v>120</v>
      </c>
      <c r="F7" s="158" t="s">
        <v>109</v>
      </c>
    </row>
    <row r="8" spans="1:6" s="3" customFormat="1" x14ac:dyDescent="0.2">
      <c r="A8" s="224">
        <v>1</v>
      </c>
      <c r="B8" s="224">
        <v>2</v>
      </c>
      <c r="C8" s="224">
        <v>3</v>
      </c>
      <c r="D8" s="224">
        <v>4</v>
      </c>
      <c r="E8" s="224">
        <v>5</v>
      </c>
      <c r="F8" s="224" t="s">
        <v>108</v>
      </c>
    </row>
    <row r="9" spans="1:6" s="3" customFormat="1" x14ac:dyDescent="0.2">
      <c r="A9" s="225" t="s">
        <v>128</v>
      </c>
      <c r="B9" s="226" t="s">
        <v>134</v>
      </c>
      <c r="C9" s="227" t="e">
        <f>C10+C11+C12+#REF!+C14+C15</f>
        <v>#REF!</v>
      </c>
      <c r="D9" s="227">
        <v>6517171</v>
      </c>
      <c r="E9" s="227">
        <v>6078231.3600000003</v>
      </c>
      <c r="F9" s="227">
        <f>E9/D9*100</f>
        <v>93.26487459052403</v>
      </c>
    </row>
    <row r="10" spans="1:6" s="3" customFormat="1" ht="27" customHeight="1" x14ac:dyDescent="0.2">
      <c r="A10" s="228" t="s">
        <v>36</v>
      </c>
      <c r="B10" s="229" t="s">
        <v>61</v>
      </c>
      <c r="C10" s="230">
        <v>672802</v>
      </c>
      <c r="D10" s="230">
        <v>1121300</v>
      </c>
      <c r="E10" s="230">
        <v>1035607.52</v>
      </c>
      <c r="F10" s="230">
        <f>E10/D10*100</f>
        <v>92.357756175867294</v>
      </c>
    </row>
    <row r="11" spans="1:6" s="3" customFormat="1" ht="33.75" x14ac:dyDescent="0.2">
      <c r="A11" s="228" t="s">
        <v>52</v>
      </c>
      <c r="B11" s="229" t="s">
        <v>62</v>
      </c>
      <c r="C11" s="230">
        <v>2322298</v>
      </c>
      <c r="D11" s="230">
        <v>3362941</v>
      </c>
      <c r="E11" s="230">
        <v>3234738.17</v>
      </c>
      <c r="F11" s="230">
        <f>E11/D11*100</f>
        <v>96.187776413561821</v>
      </c>
    </row>
    <row r="12" spans="1:6" s="3" customFormat="1" ht="21.75" customHeight="1" x14ac:dyDescent="0.2">
      <c r="A12" s="228" t="s">
        <v>53</v>
      </c>
      <c r="B12" s="229" t="s">
        <v>63</v>
      </c>
      <c r="C12" s="230">
        <v>28500</v>
      </c>
      <c r="D12" s="230">
        <v>41400</v>
      </c>
      <c r="E12" s="230">
        <v>41400</v>
      </c>
      <c r="F12" s="230">
        <f>E12/D12*100</f>
        <v>100</v>
      </c>
    </row>
    <row r="13" spans="1:6" s="3" customFormat="1" hidden="1" x14ac:dyDescent="0.2">
      <c r="A13" s="228" t="s">
        <v>416</v>
      </c>
      <c r="B13" s="229" t="s">
        <v>321</v>
      </c>
      <c r="C13" s="230"/>
      <c r="D13" s="230" t="s">
        <v>3</v>
      </c>
      <c r="E13" s="230" t="s">
        <v>3</v>
      </c>
      <c r="F13" s="230" t="s">
        <v>3</v>
      </c>
    </row>
    <row r="14" spans="1:6" s="3" customFormat="1" x14ac:dyDescent="0.2">
      <c r="A14" s="228" t="s">
        <v>54</v>
      </c>
      <c r="B14" s="229" t="s">
        <v>420</v>
      </c>
      <c r="C14" s="230">
        <v>5000</v>
      </c>
      <c r="D14" s="230" t="s">
        <v>3</v>
      </c>
      <c r="E14" s="230">
        <v>0</v>
      </c>
      <c r="F14" s="230" t="s">
        <v>3</v>
      </c>
    </row>
    <row r="15" spans="1:6" s="3" customFormat="1" x14ac:dyDescent="0.2">
      <c r="A15" s="228" t="s">
        <v>55</v>
      </c>
      <c r="B15" s="229" t="s">
        <v>65</v>
      </c>
      <c r="C15" s="230">
        <v>50000</v>
      </c>
      <c r="D15" s="230">
        <v>1991530</v>
      </c>
      <c r="E15" s="230">
        <v>1714622.22</v>
      </c>
      <c r="F15" s="230">
        <f t="shared" ref="F15:F24" si="0">E15/D15*100</f>
        <v>86.095726401309548</v>
      </c>
    </row>
    <row r="16" spans="1:6" s="3" customFormat="1" x14ac:dyDescent="0.2">
      <c r="A16" s="225" t="s">
        <v>127</v>
      </c>
      <c r="B16" s="226" t="s">
        <v>135</v>
      </c>
      <c r="C16" s="227">
        <f>C17</f>
        <v>78900</v>
      </c>
      <c r="D16" s="227">
        <v>159200</v>
      </c>
      <c r="E16" s="227">
        <v>159200</v>
      </c>
      <c r="F16" s="227">
        <f t="shared" si="0"/>
        <v>100</v>
      </c>
    </row>
    <row r="17" spans="1:6" s="3" customFormat="1" x14ac:dyDescent="0.2">
      <c r="A17" s="228" t="s">
        <v>56</v>
      </c>
      <c r="B17" s="229" t="s">
        <v>66</v>
      </c>
      <c r="C17" s="230">
        <v>78900</v>
      </c>
      <c r="D17" s="230">
        <v>159200</v>
      </c>
      <c r="E17" s="230">
        <v>159200</v>
      </c>
      <c r="F17" s="230">
        <f t="shared" si="0"/>
        <v>100</v>
      </c>
    </row>
    <row r="18" spans="1:6" s="3" customFormat="1" ht="21.75" x14ac:dyDescent="0.2">
      <c r="A18" s="225" t="s">
        <v>129</v>
      </c>
      <c r="B18" s="226" t="s">
        <v>136</v>
      </c>
      <c r="C18" s="227">
        <v>150000</v>
      </c>
      <c r="D18" s="227" t="s">
        <v>3</v>
      </c>
      <c r="E18" s="227" t="s">
        <v>3</v>
      </c>
      <c r="F18" s="227" t="e">
        <f t="shared" si="0"/>
        <v>#VALUE!</v>
      </c>
    </row>
    <row r="19" spans="1:6" s="3" customFormat="1" ht="22.5" customHeight="1" x14ac:dyDescent="0.2">
      <c r="A19" s="228" t="s">
        <v>415</v>
      </c>
      <c r="B19" s="166" t="s">
        <v>425</v>
      </c>
      <c r="C19" s="230">
        <v>50000</v>
      </c>
      <c r="D19" s="230" t="s">
        <v>3</v>
      </c>
      <c r="E19" s="230" t="s">
        <v>3</v>
      </c>
      <c r="F19" s="230" t="e">
        <f t="shared" si="0"/>
        <v>#VALUE!</v>
      </c>
    </row>
    <row r="20" spans="1:6" s="3" customFormat="1" x14ac:dyDescent="0.2">
      <c r="A20" s="225" t="s">
        <v>130</v>
      </c>
      <c r="B20" s="226" t="s">
        <v>137</v>
      </c>
      <c r="C20" s="227">
        <f>SUM(C22,C21)</f>
        <v>987527</v>
      </c>
      <c r="D20" s="227">
        <v>1244937</v>
      </c>
      <c r="E20" s="227">
        <v>766403</v>
      </c>
      <c r="F20" s="227">
        <f t="shared" si="0"/>
        <v>61.561589060329958</v>
      </c>
    </row>
    <row r="21" spans="1:6" s="3" customFormat="1" x14ac:dyDescent="0.2">
      <c r="A21" s="228" t="s">
        <v>57</v>
      </c>
      <c r="B21" s="229" t="s">
        <v>67</v>
      </c>
      <c r="C21" s="230">
        <v>957527</v>
      </c>
      <c r="D21" s="230">
        <v>1244937</v>
      </c>
      <c r="E21" s="230">
        <v>766403</v>
      </c>
      <c r="F21" s="230">
        <f t="shared" si="0"/>
        <v>61.561589060329958</v>
      </c>
    </row>
    <row r="22" spans="1:6" s="3" customFormat="1" x14ac:dyDescent="0.2">
      <c r="A22" s="228" t="s">
        <v>176</v>
      </c>
      <c r="B22" s="229" t="s">
        <v>175</v>
      </c>
      <c r="C22" s="230">
        <v>30000</v>
      </c>
      <c r="D22" s="230" t="s">
        <v>3</v>
      </c>
      <c r="E22" s="230" t="s">
        <v>3</v>
      </c>
      <c r="F22" s="230" t="s">
        <v>3</v>
      </c>
    </row>
    <row r="23" spans="1:6" s="3" customFormat="1" x14ac:dyDescent="0.2">
      <c r="A23" s="225" t="s">
        <v>133</v>
      </c>
      <c r="B23" s="226" t="s">
        <v>138</v>
      </c>
      <c r="C23" s="227" t="e">
        <f>SUM(#REF!,C24,C25)</f>
        <v>#REF!</v>
      </c>
      <c r="D23" s="227">
        <v>760372</v>
      </c>
      <c r="E23" s="227">
        <v>681158.74</v>
      </c>
      <c r="F23" s="227">
        <f t="shared" si="0"/>
        <v>89.582301820687775</v>
      </c>
    </row>
    <row r="24" spans="1:6" s="3" customFormat="1" x14ac:dyDescent="0.2">
      <c r="A24" s="228" t="s">
        <v>58</v>
      </c>
      <c r="B24" s="229" t="s">
        <v>68</v>
      </c>
      <c r="C24" s="230">
        <v>35000</v>
      </c>
      <c r="D24" s="230">
        <v>10000</v>
      </c>
      <c r="E24" s="230">
        <v>8091.49</v>
      </c>
      <c r="F24" s="230">
        <f t="shared" si="0"/>
        <v>80.914900000000003</v>
      </c>
    </row>
    <row r="25" spans="1:6" s="3" customFormat="1" x14ac:dyDescent="0.2">
      <c r="A25" s="228" t="s">
        <v>59</v>
      </c>
      <c r="B25" s="229" t="s">
        <v>70</v>
      </c>
      <c r="C25" s="230">
        <v>1128684</v>
      </c>
      <c r="D25" s="230">
        <v>750372</v>
      </c>
      <c r="E25" s="230">
        <v>673067.25</v>
      </c>
      <c r="F25" s="230">
        <f t="shared" ref="F25:F31" si="1">E25/D25*100</f>
        <v>89.697809886296398</v>
      </c>
    </row>
    <row r="26" spans="1:6" s="8" customFormat="1" x14ac:dyDescent="0.2">
      <c r="A26" s="231" t="s">
        <v>226</v>
      </c>
      <c r="B26" s="232" t="s">
        <v>215</v>
      </c>
      <c r="C26" s="233">
        <v>30000</v>
      </c>
      <c r="D26" s="233">
        <v>10000</v>
      </c>
      <c r="E26" s="233">
        <v>0</v>
      </c>
      <c r="F26" s="233">
        <f t="shared" si="1"/>
        <v>0</v>
      </c>
    </row>
    <row r="27" spans="1:6" s="3" customFormat="1" x14ac:dyDescent="0.2">
      <c r="A27" s="228" t="s">
        <v>226</v>
      </c>
      <c r="B27" s="229" t="s">
        <v>419</v>
      </c>
      <c r="C27" s="230">
        <v>30000</v>
      </c>
      <c r="D27" s="230">
        <v>10000</v>
      </c>
      <c r="E27" s="230">
        <v>0</v>
      </c>
      <c r="F27" s="230">
        <f t="shared" si="1"/>
        <v>0</v>
      </c>
    </row>
    <row r="28" spans="1:6" s="3" customFormat="1" x14ac:dyDescent="0.2">
      <c r="A28" s="225" t="s">
        <v>131</v>
      </c>
      <c r="B28" s="226" t="s">
        <v>329</v>
      </c>
      <c r="C28" s="227">
        <f>C29</f>
        <v>2260000</v>
      </c>
      <c r="D28" s="227">
        <v>5323887</v>
      </c>
      <c r="E28" s="227">
        <v>5174329.41</v>
      </c>
      <c r="F28" s="227">
        <f t="shared" si="1"/>
        <v>97.19081960229434</v>
      </c>
    </row>
    <row r="29" spans="1:6" s="3" customFormat="1" x14ac:dyDescent="0.2">
      <c r="A29" s="228" t="s">
        <v>50</v>
      </c>
      <c r="B29" s="229" t="s">
        <v>71</v>
      </c>
      <c r="C29" s="230">
        <v>2260000</v>
      </c>
      <c r="D29" s="309">
        <v>5323887</v>
      </c>
      <c r="E29" s="309">
        <v>5174329.41</v>
      </c>
      <c r="F29" s="230">
        <f t="shared" si="1"/>
        <v>97.19081960229434</v>
      </c>
    </row>
    <row r="30" spans="1:6" s="3" customFormat="1" x14ac:dyDescent="0.2">
      <c r="A30" s="225" t="s">
        <v>132</v>
      </c>
      <c r="B30" s="226" t="s">
        <v>139</v>
      </c>
      <c r="C30" s="227" t="e">
        <f>C31+#REF!</f>
        <v>#REF!</v>
      </c>
      <c r="D30" s="227">
        <v>290000</v>
      </c>
      <c r="E30" s="227">
        <v>259872.4</v>
      </c>
      <c r="F30" s="227">
        <f t="shared" si="1"/>
        <v>89.611172413793099</v>
      </c>
    </row>
    <row r="31" spans="1:6" s="3" customFormat="1" x14ac:dyDescent="0.2">
      <c r="A31" s="228" t="s">
        <v>60</v>
      </c>
      <c r="B31" s="229" t="s">
        <v>72</v>
      </c>
      <c r="C31" s="230">
        <v>0</v>
      </c>
      <c r="D31" s="309">
        <v>290000</v>
      </c>
      <c r="E31" s="309">
        <v>259872.4</v>
      </c>
      <c r="F31" s="248">
        <f t="shared" si="1"/>
        <v>89.611172413793099</v>
      </c>
    </row>
    <row r="32" spans="1:6" s="15" customFormat="1" x14ac:dyDescent="0.2">
      <c r="A32" s="234"/>
      <c r="B32" s="235" t="s">
        <v>118</v>
      </c>
      <c r="C32" s="236" t="e">
        <f>SUM(C9,C16,C18,C20,C23,C26,C28,C30)</f>
        <v>#REF!</v>
      </c>
      <c r="D32" s="236">
        <v>14305567</v>
      </c>
      <c r="E32" s="236">
        <v>13119194.91</v>
      </c>
      <c r="F32" s="236">
        <f>E32/D32*100</f>
        <v>91.706920180094926</v>
      </c>
    </row>
    <row r="33" spans="1:6" s="15" customFormat="1" x14ac:dyDescent="0.2">
      <c r="A33" s="237"/>
      <c r="B33" s="238"/>
      <c r="C33" s="239"/>
      <c r="D33" s="239"/>
      <c r="E33" s="239"/>
      <c r="F33" s="240"/>
    </row>
    <row r="34" spans="1:6" s="1" customFormat="1" x14ac:dyDescent="0.2">
      <c r="A34" s="241" t="s">
        <v>3</v>
      </c>
      <c r="B34" s="241" t="s">
        <v>3</v>
      </c>
      <c r="C34" s="241"/>
      <c r="D34" s="242"/>
      <c r="E34" s="242"/>
      <c r="F34" s="220" t="s">
        <v>3</v>
      </c>
    </row>
    <row r="35" spans="1:6" x14ac:dyDescent="0.2">
      <c r="A35" s="32"/>
      <c r="B35" s="25"/>
      <c r="C35" s="32"/>
      <c r="D35" s="32"/>
      <c r="E35" s="32"/>
      <c r="F35" s="32"/>
    </row>
    <row r="36" spans="1:6" x14ac:dyDescent="0.2">
      <c r="A36" s="1"/>
      <c r="B36" s="26"/>
      <c r="C36" s="1"/>
      <c r="D36" s="1"/>
      <c r="E36" s="1"/>
    </row>
  </sheetData>
  <mergeCells count="2">
    <mergeCell ref="A5:F5"/>
    <mergeCell ref="D1:F1"/>
  </mergeCells>
  <phoneticPr fontId="7" type="noConversion"/>
  <pageMargins left="0.78740157480314965" right="0.39370078740157483" top="0.78740157480314965" bottom="0.78740157480314965" header="0.23622047244094491" footer="0.27559055118110237"/>
  <pageSetup paperSize="9" scale="9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3"/>
  <sheetViews>
    <sheetView topLeftCell="A108" workbookViewId="0">
      <selection activeCell="I129" sqref="I129"/>
    </sheetView>
  </sheetViews>
  <sheetFormatPr defaultRowHeight="12.75" x14ac:dyDescent="0.2"/>
  <cols>
    <col min="1" max="1" width="28.140625" customWidth="1"/>
    <col min="2" max="2" width="4.7109375" customWidth="1"/>
    <col min="3" max="3" width="5.28515625" customWidth="1"/>
    <col min="4" max="4" width="11.5703125" customWidth="1"/>
    <col min="5" max="5" width="3.85546875" customWidth="1"/>
    <col min="6" max="6" width="0.140625" customWidth="1"/>
    <col min="7" max="7" width="8.28515625" customWidth="1"/>
    <col min="8" max="8" width="8.5703125" customWidth="1"/>
    <col min="9" max="9" width="7.140625" customWidth="1"/>
  </cols>
  <sheetData>
    <row r="1" spans="1:10" x14ac:dyDescent="0.2">
      <c r="A1" s="249"/>
      <c r="B1" s="250"/>
      <c r="C1" s="250"/>
      <c r="D1" s="349" t="s">
        <v>390</v>
      </c>
      <c r="E1" s="350"/>
      <c r="F1" s="350"/>
      <c r="G1" s="350"/>
      <c r="H1" s="350"/>
      <c r="I1" s="350"/>
      <c r="J1" s="350"/>
    </row>
    <row r="2" spans="1:10" x14ac:dyDescent="0.2">
      <c r="A2" s="351" t="s">
        <v>430</v>
      </c>
      <c r="B2" s="351"/>
      <c r="C2" s="351"/>
      <c r="D2" s="351"/>
      <c r="E2" s="351"/>
      <c r="F2" s="351"/>
      <c r="G2" s="352"/>
      <c r="H2" s="352"/>
      <c r="I2" s="352"/>
      <c r="J2" s="352"/>
    </row>
    <row r="3" spans="1:10" x14ac:dyDescent="0.2">
      <c r="A3" s="351" t="s">
        <v>504</v>
      </c>
      <c r="B3" s="353"/>
      <c r="C3" s="353"/>
      <c r="D3" s="353"/>
      <c r="E3" s="353"/>
      <c r="F3" s="353"/>
      <c r="G3" s="352"/>
      <c r="H3" s="352"/>
      <c r="I3" s="352"/>
      <c r="J3" s="352"/>
    </row>
    <row r="4" spans="1:10" x14ac:dyDescent="0.2">
      <c r="A4" s="249"/>
      <c r="B4" s="250"/>
      <c r="C4" s="250"/>
      <c r="D4" s="354" t="s">
        <v>3</v>
      </c>
      <c r="E4" s="355"/>
      <c r="F4" s="355"/>
      <c r="G4" s="355"/>
      <c r="H4" s="355"/>
      <c r="I4" s="355"/>
      <c r="J4" s="355"/>
    </row>
    <row r="5" spans="1:10" ht="29.25" customHeight="1" x14ac:dyDescent="0.2">
      <c r="A5" s="356" t="s">
        <v>505</v>
      </c>
      <c r="B5" s="356"/>
      <c r="C5" s="356"/>
      <c r="D5" s="356"/>
      <c r="E5" s="356"/>
      <c r="F5" s="356"/>
      <c r="G5" s="356"/>
      <c r="H5" s="356"/>
      <c r="I5" s="356"/>
      <c r="J5" s="251"/>
    </row>
    <row r="6" spans="1:10" x14ac:dyDescent="0.2">
      <c r="A6" s="348"/>
      <c r="B6" s="348"/>
      <c r="C6" s="348"/>
      <c r="D6" s="348"/>
      <c r="E6" s="348"/>
      <c r="F6" s="348"/>
      <c r="G6" s="252"/>
      <c r="H6" s="252" t="s">
        <v>391</v>
      </c>
      <c r="I6" s="253"/>
      <c r="J6" s="251"/>
    </row>
    <row r="7" spans="1:10" x14ac:dyDescent="0.2">
      <c r="A7" s="255"/>
      <c r="B7" s="254"/>
      <c r="C7" s="254"/>
      <c r="D7" s="254"/>
      <c r="E7" s="254"/>
      <c r="F7" s="256"/>
      <c r="G7" s="253"/>
      <c r="H7" s="254"/>
      <c r="I7" s="255"/>
    </row>
    <row r="8" spans="1:10" ht="48.75" x14ac:dyDescent="0.2">
      <c r="A8" s="257" t="s">
        <v>342</v>
      </c>
      <c r="B8" s="258" t="s">
        <v>343</v>
      </c>
      <c r="C8" s="258" t="s">
        <v>344</v>
      </c>
      <c r="D8" s="258" t="s">
        <v>345</v>
      </c>
      <c r="E8" s="258" t="s">
        <v>346</v>
      </c>
      <c r="F8" s="260"/>
      <c r="G8" s="261" t="s">
        <v>101</v>
      </c>
      <c r="H8" s="262" t="s">
        <v>1</v>
      </c>
      <c r="I8" s="262" t="s">
        <v>389</v>
      </c>
    </row>
    <row r="9" spans="1:10" x14ac:dyDescent="0.2">
      <c r="A9" s="263">
        <v>1</v>
      </c>
      <c r="B9" s="264">
        <v>2</v>
      </c>
      <c r="C9" s="264">
        <v>3</v>
      </c>
      <c r="D9" s="264">
        <v>4</v>
      </c>
      <c r="E9" s="264">
        <v>5</v>
      </c>
      <c r="F9" s="265"/>
      <c r="G9" s="266">
        <v>7</v>
      </c>
      <c r="H9" s="264">
        <v>8</v>
      </c>
      <c r="I9" s="255">
        <v>9</v>
      </c>
    </row>
    <row r="10" spans="1:10" x14ac:dyDescent="0.2">
      <c r="A10" s="263"/>
      <c r="B10" s="264"/>
      <c r="C10" s="264"/>
      <c r="D10" s="264"/>
      <c r="E10" s="264"/>
      <c r="F10" s="265"/>
      <c r="G10" s="267"/>
      <c r="H10" s="264"/>
      <c r="I10" s="255"/>
    </row>
    <row r="11" spans="1:10" x14ac:dyDescent="0.2">
      <c r="A11" s="268" t="s">
        <v>347</v>
      </c>
      <c r="B11" s="265" t="s">
        <v>37</v>
      </c>
      <c r="C11" s="256"/>
      <c r="D11" s="256" t="s">
        <v>3</v>
      </c>
      <c r="E11" s="256"/>
      <c r="F11" s="265"/>
      <c r="G11" s="269">
        <v>6517.1710000000003</v>
      </c>
      <c r="H11" s="269">
        <v>6078.2309999999998</v>
      </c>
      <c r="I11" s="267">
        <f>H11/G11*100</f>
        <v>93.264869066654825</v>
      </c>
    </row>
    <row r="12" spans="1:10" ht="36" x14ac:dyDescent="0.2">
      <c r="A12" s="270" t="s">
        <v>348</v>
      </c>
      <c r="B12" s="265" t="s">
        <v>37</v>
      </c>
      <c r="C12" s="265" t="s">
        <v>38</v>
      </c>
      <c r="D12" s="265"/>
      <c r="E12" s="265"/>
      <c r="F12" s="271"/>
      <c r="G12" s="272">
        <v>1121.3</v>
      </c>
      <c r="H12" s="274">
        <v>1035.6079999999999</v>
      </c>
      <c r="I12" s="267">
        <f t="shared" ref="I12:I77" si="0">H12/G12*100</f>
        <v>92.357798983322922</v>
      </c>
    </row>
    <row r="13" spans="1:10" ht="24" x14ac:dyDescent="0.2">
      <c r="A13" s="273" t="s">
        <v>316</v>
      </c>
      <c r="B13" s="256" t="s">
        <v>37</v>
      </c>
      <c r="C13" s="256" t="s">
        <v>38</v>
      </c>
      <c r="D13" s="256" t="s">
        <v>335</v>
      </c>
      <c r="E13" s="256"/>
      <c r="F13" s="256"/>
      <c r="G13" s="274">
        <v>1121.3</v>
      </c>
      <c r="H13" s="274">
        <v>1035.6079999999999</v>
      </c>
      <c r="I13" s="267">
        <f t="shared" si="0"/>
        <v>92.357798983322922</v>
      </c>
    </row>
    <row r="14" spans="1:10" x14ac:dyDescent="0.2">
      <c r="A14" s="273" t="s">
        <v>339</v>
      </c>
      <c r="B14" s="256" t="s">
        <v>37</v>
      </c>
      <c r="C14" s="256" t="s">
        <v>38</v>
      </c>
      <c r="D14" s="256" t="s">
        <v>192</v>
      </c>
      <c r="E14" s="256"/>
      <c r="F14" s="256"/>
      <c r="G14" s="274">
        <v>1121.3</v>
      </c>
      <c r="H14" s="274">
        <v>1035.6079999999999</v>
      </c>
      <c r="I14" s="267">
        <f t="shared" si="0"/>
        <v>92.357798983322922</v>
      </c>
    </row>
    <row r="15" spans="1:10" ht="48" x14ac:dyDescent="0.2">
      <c r="A15" s="275" t="s">
        <v>349</v>
      </c>
      <c r="B15" s="271" t="s">
        <v>37</v>
      </c>
      <c r="C15" s="271" t="s">
        <v>38</v>
      </c>
      <c r="D15" s="271" t="s">
        <v>192</v>
      </c>
      <c r="E15" s="271" t="s">
        <v>193</v>
      </c>
      <c r="F15" s="271"/>
      <c r="G15" s="272">
        <v>870.5</v>
      </c>
      <c r="H15" s="274">
        <v>796.32600000000002</v>
      </c>
      <c r="I15" s="267">
        <f t="shared" si="0"/>
        <v>91.479149913842619</v>
      </c>
    </row>
    <row r="16" spans="1:10" ht="60.75" customHeight="1" x14ac:dyDescent="0.2">
      <c r="A16" s="275" t="s">
        <v>350</v>
      </c>
      <c r="B16" s="271" t="s">
        <v>37</v>
      </c>
      <c r="C16" s="271" t="s">
        <v>38</v>
      </c>
      <c r="D16" s="271" t="s">
        <v>192</v>
      </c>
      <c r="E16" s="271" t="s">
        <v>195</v>
      </c>
      <c r="F16" s="271"/>
      <c r="G16" s="272">
        <v>250.8</v>
      </c>
      <c r="H16" s="274">
        <v>239.262</v>
      </c>
      <c r="I16" s="267">
        <f t="shared" si="0"/>
        <v>95.399521531100476</v>
      </c>
    </row>
    <row r="17" spans="1:9" ht="96" x14ac:dyDescent="0.2">
      <c r="A17" s="276" t="s">
        <v>62</v>
      </c>
      <c r="B17" s="277" t="s">
        <v>37</v>
      </c>
      <c r="C17" s="277" t="s">
        <v>39</v>
      </c>
      <c r="D17" s="277" t="s">
        <v>3</v>
      </c>
      <c r="E17" s="277"/>
      <c r="F17" s="271"/>
      <c r="G17" s="278">
        <v>3362.9409999999998</v>
      </c>
      <c r="H17" s="278">
        <v>3234.7379999999998</v>
      </c>
      <c r="I17" s="267">
        <f t="shared" si="0"/>
        <v>96.187771358462726</v>
      </c>
    </row>
    <row r="18" spans="1:9" ht="24" customHeight="1" thickBot="1" x14ac:dyDescent="0.25">
      <c r="A18" s="279" t="s">
        <v>316</v>
      </c>
      <c r="B18" s="271" t="s">
        <v>37</v>
      </c>
      <c r="C18" s="271" t="s">
        <v>39</v>
      </c>
      <c r="D18" s="271" t="s">
        <v>335</v>
      </c>
      <c r="E18" s="271"/>
      <c r="F18" s="271"/>
      <c r="G18" s="272">
        <v>3357.6410000000001</v>
      </c>
      <c r="H18" s="272">
        <v>3229.4380000000001</v>
      </c>
      <c r="I18" s="267">
        <f t="shared" si="0"/>
        <v>96.181753796787689</v>
      </c>
    </row>
    <row r="19" spans="1:9" ht="36.75" thickBot="1" x14ac:dyDescent="0.25">
      <c r="A19" s="280" t="s">
        <v>351</v>
      </c>
      <c r="B19" s="271" t="s">
        <v>37</v>
      </c>
      <c r="C19" s="271" t="s">
        <v>39</v>
      </c>
      <c r="D19" s="271" t="s">
        <v>196</v>
      </c>
      <c r="E19" s="271"/>
      <c r="F19" s="271"/>
      <c r="G19" s="272">
        <v>3357.6410000000001</v>
      </c>
      <c r="H19" s="272">
        <v>3229.4380000000001</v>
      </c>
      <c r="I19" s="267">
        <f t="shared" si="0"/>
        <v>96.181753796787689</v>
      </c>
    </row>
    <row r="20" spans="1:9" ht="46.5" customHeight="1" x14ac:dyDescent="0.2">
      <c r="A20" s="275" t="s">
        <v>349</v>
      </c>
      <c r="B20" s="271" t="s">
        <v>37</v>
      </c>
      <c r="C20" s="271" t="s">
        <v>39</v>
      </c>
      <c r="D20" s="271" t="s">
        <v>196</v>
      </c>
      <c r="E20" s="271" t="s">
        <v>193</v>
      </c>
      <c r="F20" s="271"/>
      <c r="G20" s="272">
        <v>2092.8000000000002</v>
      </c>
      <c r="H20" s="272">
        <v>2091.806</v>
      </c>
      <c r="I20" s="267">
        <f t="shared" si="0"/>
        <v>99.952503822629964</v>
      </c>
    </row>
    <row r="21" spans="1:9" ht="36.75" customHeight="1" x14ac:dyDescent="0.2">
      <c r="A21" s="275" t="s">
        <v>352</v>
      </c>
      <c r="B21" s="271" t="s">
        <v>37</v>
      </c>
      <c r="C21" s="271" t="s">
        <v>39</v>
      </c>
      <c r="D21" s="271" t="s">
        <v>196</v>
      </c>
      <c r="E21" s="271" t="s">
        <v>198</v>
      </c>
      <c r="F21" s="271"/>
      <c r="G21" s="272">
        <v>0.5</v>
      </c>
      <c r="H21" s="272">
        <v>0</v>
      </c>
      <c r="I21" s="267">
        <f t="shared" si="0"/>
        <v>0</v>
      </c>
    </row>
    <row r="22" spans="1:9" ht="69" customHeight="1" x14ac:dyDescent="0.2">
      <c r="A22" s="275" t="s">
        <v>350</v>
      </c>
      <c r="B22" s="271" t="s">
        <v>37</v>
      </c>
      <c r="C22" s="271" t="s">
        <v>39</v>
      </c>
      <c r="D22" s="271" t="s">
        <v>196</v>
      </c>
      <c r="E22" s="271" t="s">
        <v>195</v>
      </c>
      <c r="F22" s="271"/>
      <c r="G22" s="272">
        <v>532.4</v>
      </c>
      <c r="H22" s="272">
        <v>525.86099999999999</v>
      </c>
      <c r="I22" s="267">
        <f t="shared" si="0"/>
        <v>98.771788129226152</v>
      </c>
    </row>
    <row r="23" spans="1:9" ht="21" customHeight="1" x14ac:dyDescent="0.2">
      <c r="A23" s="275" t="s">
        <v>353</v>
      </c>
      <c r="B23" s="271" t="s">
        <v>37</v>
      </c>
      <c r="C23" s="271" t="s">
        <v>39</v>
      </c>
      <c r="D23" s="271" t="s">
        <v>196</v>
      </c>
      <c r="E23" s="271" t="s">
        <v>200</v>
      </c>
      <c r="F23" s="271"/>
      <c r="G23" s="272">
        <v>544.29999999999995</v>
      </c>
      <c r="H23" s="272">
        <v>468.32799999999997</v>
      </c>
      <c r="I23" s="267">
        <f t="shared" si="0"/>
        <v>86.042256108763553</v>
      </c>
    </row>
    <row r="24" spans="1:9" x14ac:dyDescent="0.2">
      <c r="A24" s="275" t="s">
        <v>396</v>
      </c>
      <c r="B24" s="271" t="s">
        <v>37</v>
      </c>
      <c r="C24" s="271" t="s">
        <v>39</v>
      </c>
      <c r="D24" s="271" t="s">
        <v>196</v>
      </c>
      <c r="E24" s="271" t="s">
        <v>395</v>
      </c>
      <c r="F24" s="271"/>
      <c r="G24" s="272">
        <v>170</v>
      </c>
      <c r="H24" s="272">
        <v>128.08600000000001</v>
      </c>
      <c r="I24" s="267">
        <f t="shared" si="0"/>
        <v>75.34470588235294</v>
      </c>
    </row>
    <row r="25" spans="1:9" ht="24" x14ac:dyDescent="0.2">
      <c r="A25" s="275" t="s">
        <v>354</v>
      </c>
      <c r="B25" s="271" t="s">
        <v>37</v>
      </c>
      <c r="C25" s="271" t="s">
        <v>39</v>
      </c>
      <c r="D25" s="271" t="s">
        <v>196</v>
      </c>
      <c r="E25" s="271" t="s">
        <v>201</v>
      </c>
      <c r="F25" s="271"/>
      <c r="G25" s="272">
        <v>7.641</v>
      </c>
      <c r="H25" s="272">
        <v>7.641</v>
      </c>
      <c r="I25" s="267">
        <f t="shared" si="0"/>
        <v>100</v>
      </c>
    </row>
    <row r="26" spans="1:9" x14ac:dyDescent="0.2">
      <c r="A26" s="275" t="s">
        <v>394</v>
      </c>
      <c r="B26" s="271" t="s">
        <v>37</v>
      </c>
      <c r="C26" s="271" t="s">
        <v>39</v>
      </c>
      <c r="D26" s="271" t="s">
        <v>196</v>
      </c>
      <c r="E26" s="271" t="s">
        <v>203</v>
      </c>
      <c r="F26" s="271"/>
      <c r="G26" s="272">
        <v>5</v>
      </c>
      <c r="H26" s="272">
        <v>4</v>
      </c>
      <c r="I26" s="267">
        <f t="shared" si="0"/>
        <v>80</v>
      </c>
    </row>
    <row r="27" spans="1:9" x14ac:dyDescent="0.2">
      <c r="A27" s="275" t="s">
        <v>204</v>
      </c>
      <c r="B27" s="271" t="s">
        <v>37</v>
      </c>
      <c r="C27" s="271" t="s">
        <v>39</v>
      </c>
      <c r="D27" s="271" t="s">
        <v>196</v>
      </c>
      <c r="E27" s="271" t="s">
        <v>205</v>
      </c>
      <c r="F27" s="271"/>
      <c r="G27" s="272">
        <v>5</v>
      </c>
      <c r="H27" s="272">
        <v>3.7515999999999998</v>
      </c>
      <c r="I27" s="267">
        <f t="shared" si="0"/>
        <v>75.031999999999996</v>
      </c>
    </row>
    <row r="28" spans="1:9" ht="24" x14ac:dyDescent="0.2">
      <c r="A28" s="281" t="s">
        <v>318</v>
      </c>
      <c r="B28" s="277" t="s">
        <v>37</v>
      </c>
      <c r="C28" s="277" t="s">
        <v>39</v>
      </c>
      <c r="D28" s="277" t="s">
        <v>335</v>
      </c>
      <c r="E28" s="277"/>
      <c r="F28" s="271"/>
      <c r="G28" s="278">
        <v>5.3</v>
      </c>
      <c r="H28" s="278">
        <v>5.3</v>
      </c>
      <c r="I28" s="267">
        <f t="shared" si="0"/>
        <v>100</v>
      </c>
    </row>
    <row r="29" spans="1:9" ht="46.5" customHeight="1" x14ac:dyDescent="0.2">
      <c r="A29" s="275" t="s">
        <v>355</v>
      </c>
      <c r="B29" s="271" t="s">
        <v>37</v>
      </c>
      <c r="C29" s="271" t="s">
        <v>39</v>
      </c>
      <c r="D29" s="271" t="s">
        <v>336</v>
      </c>
      <c r="E29" s="271"/>
      <c r="F29" s="271"/>
      <c r="G29" s="272">
        <v>5.3</v>
      </c>
      <c r="H29" s="272">
        <v>5.3</v>
      </c>
      <c r="I29" s="267">
        <f t="shared" si="0"/>
        <v>100</v>
      </c>
    </row>
    <row r="30" spans="1:9" ht="24.75" customHeight="1" x14ac:dyDescent="0.2">
      <c r="A30" s="275" t="s">
        <v>356</v>
      </c>
      <c r="B30" s="271" t="s">
        <v>37</v>
      </c>
      <c r="C30" s="271" t="s">
        <v>39</v>
      </c>
      <c r="D30" s="271" t="s">
        <v>336</v>
      </c>
      <c r="E30" s="271" t="s">
        <v>200</v>
      </c>
      <c r="F30" s="271"/>
      <c r="G30" s="272">
        <v>5.3</v>
      </c>
      <c r="H30" s="272">
        <v>5.3</v>
      </c>
      <c r="I30" s="267">
        <f t="shared" si="0"/>
        <v>100</v>
      </c>
    </row>
    <row r="31" spans="1:9" ht="36.75" customHeight="1" x14ac:dyDescent="0.2">
      <c r="A31" s="281" t="s">
        <v>357</v>
      </c>
      <c r="B31" s="277" t="s">
        <v>37</v>
      </c>
      <c r="C31" s="277" t="s">
        <v>51</v>
      </c>
      <c r="D31" s="277" t="s">
        <v>3</v>
      </c>
      <c r="E31" s="277"/>
      <c r="F31" s="277"/>
      <c r="G31" s="278">
        <v>41.4</v>
      </c>
      <c r="H31" s="278">
        <v>41.4</v>
      </c>
      <c r="I31" s="267">
        <f t="shared" si="0"/>
        <v>100</v>
      </c>
    </row>
    <row r="32" spans="1:9" ht="26.25" customHeight="1" x14ac:dyDescent="0.2">
      <c r="A32" s="279" t="s">
        <v>316</v>
      </c>
      <c r="B32" s="277"/>
      <c r="C32" s="277"/>
      <c r="D32" s="271" t="s">
        <v>319</v>
      </c>
      <c r="E32" s="277"/>
      <c r="F32" s="277"/>
      <c r="G32" s="272">
        <v>41.4</v>
      </c>
      <c r="H32" s="278">
        <v>41.4</v>
      </c>
      <c r="I32" s="267">
        <f t="shared" si="0"/>
        <v>100</v>
      </c>
    </row>
    <row r="33" spans="1:9" ht="36" x14ac:dyDescent="0.2">
      <c r="A33" s="279" t="s">
        <v>358</v>
      </c>
      <c r="B33" s="256" t="s">
        <v>37</v>
      </c>
      <c r="C33" s="256" t="s">
        <v>51</v>
      </c>
      <c r="D33" s="256" t="s">
        <v>290</v>
      </c>
      <c r="E33" s="256"/>
      <c r="F33" s="256"/>
      <c r="G33" s="274">
        <v>41.4</v>
      </c>
      <c r="H33" s="274">
        <v>41.4</v>
      </c>
      <c r="I33" s="267">
        <f t="shared" si="0"/>
        <v>100</v>
      </c>
    </row>
    <row r="34" spans="1:9" ht="120" x14ac:dyDescent="0.2">
      <c r="A34" s="282" t="s">
        <v>359</v>
      </c>
      <c r="B34" s="271" t="s">
        <v>37</v>
      </c>
      <c r="C34" s="271" t="s">
        <v>51</v>
      </c>
      <c r="D34" s="271" t="s">
        <v>360</v>
      </c>
      <c r="E34" s="271" t="s">
        <v>3</v>
      </c>
      <c r="F34" s="271"/>
      <c r="G34" s="272">
        <v>41.4</v>
      </c>
      <c r="H34" s="272">
        <v>41.4</v>
      </c>
      <c r="I34" s="267">
        <f t="shared" si="0"/>
        <v>100</v>
      </c>
    </row>
    <row r="35" spans="1:9" x14ac:dyDescent="0.2">
      <c r="A35" s="282" t="s">
        <v>24</v>
      </c>
      <c r="B35" s="271" t="s">
        <v>37</v>
      </c>
      <c r="C35" s="271" t="s">
        <v>51</v>
      </c>
      <c r="D35" s="271" t="s">
        <v>360</v>
      </c>
      <c r="E35" s="271"/>
      <c r="F35" s="271"/>
      <c r="G35" s="272">
        <v>41.4</v>
      </c>
      <c r="H35" s="272">
        <v>41.4</v>
      </c>
      <c r="I35" s="267">
        <f t="shared" si="0"/>
        <v>100</v>
      </c>
    </row>
    <row r="36" spans="1:9" ht="0.75" customHeight="1" x14ac:dyDescent="0.2">
      <c r="A36" s="282" t="s">
        <v>321</v>
      </c>
      <c r="B36" s="271" t="s">
        <v>37</v>
      </c>
      <c r="C36" s="271" t="s">
        <v>216</v>
      </c>
      <c r="D36" s="271" t="s">
        <v>325</v>
      </c>
      <c r="E36" s="271"/>
      <c r="F36" s="271"/>
      <c r="G36" s="272" t="s">
        <v>3</v>
      </c>
      <c r="H36" s="272" t="s">
        <v>3</v>
      </c>
      <c r="I36" s="267" t="e">
        <f t="shared" si="0"/>
        <v>#VALUE!</v>
      </c>
    </row>
    <row r="37" spans="1:9" ht="24" hidden="1" customHeight="1" x14ac:dyDescent="0.2">
      <c r="A37" s="282" t="s">
        <v>496</v>
      </c>
      <c r="B37" s="271" t="s">
        <v>37</v>
      </c>
      <c r="C37" s="271" t="s">
        <v>216</v>
      </c>
      <c r="D37" s="271" t="s">
        <v>325</v>
      </c>
      <c r="E37" s="271"/>
      <c r="F37" s="271"/>
      <c r="G37" s="272" t="s">
        <v>3</v>
      </c>
      <c r="H37" s="272" t="s">
        <v>3</v>
      </c>
      <c r="I37" s="267" t="e">
        <f t="shared" si="0"/>
        <v>#VALUE!</v>
      </c>
    </row>
    <row r="38" spans="1:9" ht="15" hidden="1" customHeight="1" x14ac:dyDescent="0.2">
      <c r="A38" s="282" t="s">
        <v>323</v>
      </c>
      <c r="B38" s="271" t="s">
        <v>37</v>
      </c>
      <c r="C38" s="271" t="s">
        <v>216</v>
      </c>
      <c r="D38" s="271" t="s">
        <v>325</v>
      </c>
      <c r="E38" s="271" t="s">
        <v>327</v>
      </c>
      <c r="F38" s="271"/>
      <c r="G38" s="272" t="s">
        <v>3</v>
      </c>
      <c r="H38" s="272" t="s">
        <v>3</v>
      </c>
      <c r="I38" s="267" t="e">
        <f t="shared" si="0"/>
        <v>#VALUE!</v>
      </c>
    </row>
    <row r="39" spans="1:9" x14ac:dyDescent="0.2">
      <c r="A39" s="283" t="s">
        <v>64</v>
      </c>
      <c r="B39" s="265" t="s">
        <v>37</v>
      </c>
      <c r="C39" s="265" t="s">
        <v>41</v>
      </c>
      <c r="D39" s="265" t="s">
        <v>319</v>
      </c>
      <c r="E39" s="265"/>
      <c r="F39" s="265"/>
      <c r="G39" s="269" t="s">
        <v>3</v>
      </c>
      <c r="H39" s="269" t="s">
        <v>3</v>
      </c>
      <c r="I39" s="267" t="e">
        <f t="shared" si="0"/>
        <v>#VALUE!</v>
      </c>
    </row>
    <row r="40" spans="1:9" x14ac:dyDescent="0.2">
      <c r="A40" s="273" t="s">
        <v>64</v>
      </c>
      <c r="B40" s="256" t="s">
        <v>37</v>
      </c>
      <c r="C40" s="256" t="s">
        <v>41</v>
      </c>
      <c r="D40" s="256" t="s">
        <v>319</v>
      </c>
      <c r="E40" s="256"/>
      <c r="F40" s="256"/>
      <c r="G40" s="274" t="s">
        <v>3</v>
      </c>
      <c r="H40" s="274" t="s">
        <v>3</v>
      </c>
      <c r="I40" s="267" t="e">
        <f t="shared" si="0"/>
        <v>#VALUE!</v>
      </c>
    </row>
    <row r="41" spans="1:9" ht="24" x14ac:dyDescent="0.2">
      <c r="A41" s="273" t="s">
        <v>318</v>
      </c>
      <c r="B41" s="256" t="s">
        <v>37</v>
      </c>
      <c r="C41" s="256" t="s">
        <v>41</v>
      </c>
      <c r="D41" s="256" t="s">
        <v>206</v>
      </c>
      <c r="E41" s="256"/>
      <c r="F41" s="256"/>
      <c r="G41" s="274" t="s">
        <v>3</v>
      </c>
      <c r="H41" s="274" t="s">
        <v>3</v>
      </c>
      <c r="I41" s="267" t="e">
        <f t="shared" si="0"/>
        <v>#VALUE!</v>
      </c>
    </row>
    <row r="42" spans="1:9" ht="24" x14ac:dyDescent="0.2">
      <c r="A42" s="273" t="s">
        <v>361</v>
      </c>
      <c r="B42" s="256" t="s">
        <v>37</v>
      </c>
      <c r="C42" s="256" t="s">
        <v>41</v>
      </c>
      <c r="D42" s="256" t="s">
        <v>206</v>
      </c>
      <c r="E42" s="256"/>
      <c r="F42" s="256"/>
      <c r="G42" s="274" t="s">
        <v>3</v>
      </c>
      <c r="H42" s="274" t="s">
        <v>3</v>
      </c>
      <c r="I42" s="267" t="e">
        <f t="shared" si="0"/>
        <v>#VALUE!</v>
      </c>
    </row>
    <row r="43" spans="1:9" x14ac:dyDescent="0.2">
      <c r="A43" s="275" t="s">
        <v>362</v>
      </c>
      <c r="B43" s="271" t="s">
        <v>37</v>
      </c>
      <c r="C43" s="271" t="s">
        <v>41</v>
      </c>
      <c r="D43" s="271" t="s">
        <v>206</v>
      </c>
      <c r="E43" s="271" t="s">
        <v>246</v>
      </c>
      <c r="F43" s="271"/>
      <c r="G43" s="272" t="s">
        <v>3</v>
      </c>
      <c r="H43" s="272" t="s">
        <v>3</v>
      </c>
      <c r="I43" s="267" t="e">
        <f t="shared" si="0"/>
        <v>#VALUE!</v>
      </c>
    </row>
    <row r="44" spans="1:9" ht="25.5" customHeight="1" x14ac:dyDescent="0.2">
      <c r="A44" s="283" t="s">
        <v>65</v>
      </c>
      <c r="B44" s="265" t="s">
        <v>37</v>
      </c>
      <c r="C44" s="265" t="s">
        <v>42</v>
      </c>
      <c r="D44" s="265" t="s">
        <v>319</v>
      </c>
      <c r="E44" s="265"/>
      <c r="F44" s="265"/>
      <c r="G44" s="269">
        <v>1991.53</v>
      </c>
      <c r="H44" s="269">
        <v>1714.6220000000001</v>
      </c>
      <c r="I44" s="267">
        <f t="shared" si="0"/>
        <v>86.095715354526419</v>
      </c>
    </row>
    <row r="45" spans="1:9" ht="48" x14ac:dyDescent="0.2">
      <c r="A45" s="284" t="s">
        <v>363</v>
      </c>
      <c r="B45" s="256" t="s">
        <v>37</v>
      </c>
      <c r="C45" s="256" t="s">
        <v>42</v>
      </c>
      <c r="D45" s="256" t="s">
        <v>207</v>
      </c>
      <c r="E45" s="256"/>
      <c r="F45" s="256"/>
      <c r="G45" s="274">
        <v>40</v>
      </c>
      <c r="H45" s="274">
        <v>30</v>
      </c>
      <c r="I45" s="267">
        <f t="shared" si="0"/>
        <v>75</v>
      </c>
    </row>
    <row r="46" spans="1:9" ht="14.25" customHeight="1" x14ac:dyDescent="0.2">
      <c r="A46" s="275" t="s">
        <v>356</v>
      </c>
      <c r="B46" s="271" t="s">
        <v>37</v>
      </c>
      <c r="C46" s="271" t="s">
        <v>42</v>
      </c>
      <c r="D46" s="271" t="s">
        <v>207</v>
      </c>
      <c r="E46" s="271" t="s">
        <v>200</v>
      </c>
      <c r="F46" s="271"/>
      <c r="G46" s="272">
        <v>40</v>
      </c>
      <c r="H46" s="272">
        <v>30</v>
      </c>
      <c r="I46" s="267">
        <f t="shared" si="0"/>
        <v>75</v>
      </c>
    </row>
    <row r="47" spans="1:9" ht="33.75" customHeight="1" x14ac:dyDescent="0.2">
      <c r="A47" s="275" t="s">
        <v>364</v>
      </c>
      <c r="B47" s="271"/>
      <c r="C47" s="271"/>
      <c r="D47" s="271" t="s">
        <v>208</v>
      </c>
      <c r="E47" s="271"/>
      <c r="F47" s="271"/>
      <c r="G47" s="272">
        <v>1951.53</v>
      </c>
      <c r="H47" s="272">
        <v>1684.6220000000001</v>
      </c>
      <c r="I47" s="267">
        <f t="shared" si="0"/>
        <v>86.32314133013584</v>
      </c>
    </row>
    <row r="48" spans="1:9" ht="24" customHeight="1" x14ac:dyDescent="0.2">
      <c r="A48" s="275" t="s">
        <v>317</v>
      </c>
      <c r="B48" s="271" t="s">
        <v>37</v>
      </c>
      <c r="C48" s="271" t="s">
        <v>42</v>
      </c>
      <c r="D48" s="271" t="s">
        <v>208</v>
      </c>
      <c r="E48" s="271" t="s">
        <v>200</v>
      </c>
      <c r="F48" s="271"/>
      <c r="G48" s="272">
        <v>544.64599999999996</v>
      </c>
      <c r="H48" s="272">
        <v>512.50300000000004</v>
      </c>
      <c r="I48" s="267">
        <f t="shared" si="0"/>
        <v>94.098368481545819</v>
      </c>
    </row>
    <row r="49" spans="1:9" ht="15" customHeight="1" x14ac:dyDescent="0.2">
      <c r="A49" s="275" t="s">
        <v>396</v>
      </c>
      <c r="B49" s="271" t="s">
        <v>37</v>
      </c>
      <c r="C49" s="271" t="s">
        <v>42</v>
      </c>
      <c r="D49" s="271" t="s">
        <v>208</v>
      </c>
      <c r="E49" s="271" t="s">
        <v>395</v>
      </c>
      <c r="F49" s="271"/>
      <c r="G49" s="272">
        <v>612.45000000000005</v>
      </c>
      <c r="H49" s="272">
        <v>522.11900000000003</v>
      </c>
      <c r="I49" s="267">
        <f t="shared" si="0"/>
        <v>85.250877622663069</v>
      </c>
    </row>
    <row r="50" spans="1:9" ht="36" x14ac:dyDescent="0.2">
      <c r="A50" s="275" t="s">
        <v>448</v>
      </c>
      <c r="B50" s="271" t="s">
        <v>37</v>
      </c>
      <c r="C50" s="271" t="s">
        <v>42</v>
      </c>
      <c r="D50" s="271" t="s">
        <v>208</v>
      </c>
      <c r="E50" s="271" t="s">
        <v>444</v>
      </c>
      <c r="F50" s="271"/>
      <c r="G50" s="272">
        <v>794.43399999999997</v>
      </c>
      <c r="H50" s="272">
        <v>650</v>
      </c>
      <c r="I50" s="267">
        <f t="shared" si="0"/>
        <v>81.819257483944554</v>
      </c>
    </row>
    <row r="51" spans="1:9" x14ac:dyDescent="0.2">
      <c r="A51" s="285" t="s">
        <v>365</v>
      </c>
      <c r="B51" s="277" t="s">
        <v>38</v>
      </c>
      <c r="C51" s="277"/>
      <c r="D51" s="277" t="s">
        <v>319</v>
      </c>
      <c r="E51" s="277"/>
      <c r="F51" s="277"/>
      <c r="G51" s="278">
        <v>159.19999999999999</v>
      </c>
      <c r="H51" s="278">
        <v>159.19999999999999</v>
      </c>
      <c r="I51" s="267">
        <f t="shared" si="0"/>
        <v>100</v>
      </c>
    </row>
    <row r="52" spans="1:9" ht="24" x14ac:dyDescent="0.2">
      <c r="A52" s="286" t="s">
        <v>366</v>
      </c>
      <c r="B52" s="287" t="s">
        <v>38</v>
      </c>
      <c r="C52" s="287" t="s">
        <v>43</v>
      </c>
      <c r="D52" s="287" t="s">
        <v>319</v>
      </c>
      <c r="E52" s="287"/>
      <c r="F52" s="289"/>
      <c r="G52" s="290">
        <v>159.19999999999999</v>
      </c>
      <c r="H52" s="290">
        <v>159.19999999999999</v>
      </c>
      <c r="I52" s="267">
        <f t="shared" si="0"/>
        <v>100</v>
      </c>
    </row>
    <row r="53" spans="1:9" ht="48" x14ac:dyDescent="0.2">
      <c r="A53" s="291" t="s">
        <v>367</v>
      </c>
      <c r="B53" s="256" t="s">
        <v>38</v>
      </c>
      <c r="C53" s="256" t="s">
        <v>43</v>
      </c>
      <c r="D53" s="256" t="s">
        <v>209</v>
      </c>
      <c r="E53" s="256"/>
      <c r="F53" s="265"/>
      <c r="G53" s="272">
        <v>159.19999999999999</v>
      </c>
      <c r="H53" s="272">
        <v>159.19999999999999</v>
      </c>
      <c r="I53" s="267">
        <f t="shared" si="0"/>
        <v>100</v>
      </c>
    </row>
    <row r="54" spans="1:9" ht="36" x14ac:dyDescent="0.2">
      <c r="A54" s="275" t="s">
        <v>368</v>
      </c>
      <c r="B54" s="271" t="s">
        <v>38</v>
      </c>
      <c r="C54" s="271" t="s">
        <v>43</v>
      </c>
      <c r="D54" s="271" t="s">
        <v>209</v>
      </c>
      <c r="E54" s="271" t="s">
        <v>193</v>
      </c>
      <c r="F54" s="271"/>
      <c r="G54" s="272">
        <v>101.57</v>
      </c>
      <c r="H54" s="272">
        <v>101.57</v>
      </c>
      <c r="I54" s="267">
        <f t="shared" si="0"/>
        <v>100</v>
      </c>
    </row>
    <row r="55" spans="1:9" ht="69.75" customHeight="1" x14ac:dyDescent="0.2">
      <c r="A55" s="275" t="s">
        <v>350</v>
      </c>
      <c r="B55" s="271" t="s">
        <v>38</v>
      </c>
      <c r="C55" s="271" t="s">
        <v>43</v>
      </c>
      <c r="D55" s="271" t="s">
        <v>209</v>
      </c>
      <c r="E55" s="271" t="s">
        <v>195</v>
      </c>
      <c r="F55" s="271"/>
      <c r="G55" s="272">
        <v>30.672000000000001</v>
      </c>
      <c r="H55" s="272">
        <v>30.672000000000001</v>
      </c>
      <c r="I55" s="267">
        <f t="shared" si="0"/>
        <v>100</v>
      </c>
    </row>
    <row r="56" spans="1:9" ht="24" customHeight="1" x14ac:dyDescent="0.2">
      <c r="A56" s="275" t="s">
        <v>369</v>
      </c>
      <c r="B56" s="271" t="s">
        <v>38</v>
      </c>
      <c r="C56" s="271" t="s">
        <v>43</v>
      </c>
      <c r="D56" s="271" t="s">
        <v>209</v>
      </c>
      <c r="E56" s="271" t="s">
        <v>200</v>
      </c>
      <c r="F56" s="271"/>
      <c r="G56" s="272">
        <v>6.9580000000000002</v>
      </c>
      <c r="H56" s="272">
        <v>6.9580000000000002</v>
      </c>
      <c r="I56" s="267">
        <f t="shared" si="0"/>
        <v>100</v>
      </c>
    </row>
    <row r="57" spans="1:9" x14ac:dyDescent="0.2">
      <c r="A57" s="275" t="s">
        <v>396</v>
      </c>
      <c r="B57" s="271" t="s">
        <v>38</v>
      </c>
      <c r="C57" s="271" t="s">
        <v>43</v>
      </c>
      <c r="D57" s="271" t="s">
        <v>209</v>
      </c>
      <c r="E57" s="271" t="s">
        <v>395</v>
      </c>
      <c r="F57" s="271"/>
      <c r="G57" s="272">
        <v>20</v>
      </c>
      <c r="H57" s="272">
        <v>20</v>
      </c>
      <c r="I57" s="267">
        <f t="shared" si="0"/>
        <v>100</v>
      </c>
    </row>
    <row r="58" spans="1:9" ht="36" x14ac:dyDescent="0.2">
      <c r="A58" s="285" t="s">
        <v>370</v>
      </c>
      <c r="B58" s="277" t="s">
        <v>43</v>
      </c>
      <c r="C58" s="277"/>
      <c r="D58" s="277" t="s">
        <v>319</v>
      </c>
      <c r="E58" s="277"/>
      <c r="F58" s="277"/>
      <c r="G58" s="278" t="s">
        <v>3</v>
      </c>
      <c r="H58" s="278" t="s">
        <v>3</v>
      </c>
      <c r="I58" s="267" t="e">
        <f t="shared" si="0"/>
        <v>#VALUE!</v>
      </c>
    </row>
    <row r="59" spans="1:9" ht="42" customHeight="1" x14ac:dyDescent="0.2">
      <c r="A59" s="312" t="s">
        <v>425</v>
      </c>
      <c r="B59" s="277" t="s">
        <v>43</v>
      </c>
      <c r="C59" s="277" t="s">
        <v>44</v>
      </c>
      <c r="D59" s="277" t="s">
        <v>210</v>
      </c>
      <c r="E59" s="277"/>
      <c r="F59" s="271"/>
      <c r="G59" s="272" t="s">
        <v>3</v>
      </c>
      <c r="H59" s="272" t="s">
        <v>3</v>
      </c>
      <c r="I59" s="267" t="e">
        <f t="shared" si="0"/>
        <v>#VALUE!</v>
      </c>
    </row>
    <row r="60" spans="1:9" ht="24" x14ac:dyDescent="0.2">
      <c r="A60" s="273" t="s">
        <v>318</v>
      </c>
      <c r="B60" s="256" t="s">
        <v>43</v>
      </c>
      <c r="C60" s="256" t="s">
        <v>44</v>
      </c>
      <c r="D60" s="256" t="s">
        <v>210</v>
      </c>
      <c r="E60" s="256"/>
      <c r="F60" s="256"/>
      <c r="G60" s="272" t="s">
        <v>3</v>
      </c>
      <c r="H60" s="272" t="s">
        <v>3</v>
      </c>
      <c r="I60" s="267" t="e">
        <f t="shared" si="0"/>
        <v>#VALUE!</v>
      </c>
    </row>
    <row r="61" spans="1:9" ht="132" customHeight="1" x14ac:dyDescent="0.2">
      <c r="A61" s="313" t="s">
        <v>426</v>
      </c>
      <c r="B61" s="256" t="s">
        <v>43</v>
      </c>
      <c r="C61" s="256" t="s">
        <v>44</v>
      </c>
      <c r="D61" s="256" t="s">
        <v>210</v>
      </c>
      <c r="E61" s="256"/>
      <c r="F61" s="256"/>
      <c r="G61" s="272" t="s">
        <v>3</v>
      </c>
      <c r="H61" s="272" t="s">
        <v>3</v>
      </c>
      <c r="I61" s="267" t="e">
        <f t="shared" si="0"/>
        <v>#VALUE!</v>
      </c>
    </row>
    <row r="62" spans="1:9" ht="23.25" customHeight="1" x14ac:dyDescent="0.2">
      <c r="A62" s="275" t="s">
        <v>371</v>
      </c>
      <c r="B62" s="271" t="s">
        <v>43</v>
      </c>
      <c r="C62" s="271" t="s">
        <v>44</v>
      </c>
      <c r="D62" s="271" t="s">
        <v>210</v>
      </c>
      <c r="E62" s="271" t="s">
        <v>200</v>
      </c>
      <c r="F62" s="271"/>
      <c r="G62" s="272" t="s">
        <v>3</v>
      </c>
      <c r="H62" s="272" t="s">
        <v>3</v>
      </c>
      <c r="I62" s="267" t="e">
        <f t="shared" si="0"/>
        <v>#VALUE!</v>
      </c>
    </row>
    <row r="63" spans="1:9" x14ac:dyDescent="0.2">
      <c r="A63" s="285" t="s">
        <v>372</v>
      </c>
      <c r="B63" s="277" t="s">
        <v>39</v>
      </c>
      <c r="C63" s="277" t="s">
        <v>3</v>
      </c>
      <c r="D63" s="277" t="s">
        <v>319</v>
      </c>
      <c r="E63" s="277"/>
      <c r="F63" s="277"/>
      <c r="G63" s="278">
        <v>1244.9369999999999</v>
      </c>
      <c r="H63" s="278">
        <v>766.40300000000002</v>
      </c>
      <c r="I63" s="267">
        <f t="shared" si="0"/>
        <v>61.561589060329972</v>
      </c>
    </row>
    <row r="64" spans="1:9" x14ac:dyDescent="0.2">
      <c r="A64" s="282" t="s">
        <v>373</v>
      </c>
      <c r="B64" s="277" t="s">
        <v>39</v>
      </c>
      <c r="C64" s="277" t="s">
        <v>45</v>
      </c>
      <c r="D64" s="271" t="s">
        <v>319</v>
      </c>
      <c r="E64" s="271"/>
      <c r="F64" s="271"/>
      <c r="G64" s="272">
        <v>1244.9369999999999</v>
      </c>
      <c r="H64" s="272">
        <v>766.40300000000002</v>
      </c>
      <c r="I64" s="267">
        <f t="shared" si="0"/>
        <v>61.561589060329972</v>
      </c>
    </row>
    <row r="65" spans="1:9" ht="24" x14ac:dyDescent="0.2">
      <c r="A65" s="282" t="s">
        <v>318</v>
      </c>
      <c r="B65" s="271" t="s">
        <v>39</v>
      </c>
      <c r="C65" s="271" t="s">
        <v>45</v>
      </c>
      <c r="D65" s="271" t="s">
        <v>319</v>
      </c>
      <c r="E65" s="271"/>
      <c r="F65" s="271"/>
      <c r="G65" s="272">
        <v>1244.9369999999999</v>
      </c>
      <c r="H65" s="272">
        <v>766.40300000000002</v>
      </c>
      <c r="I65" s="267">
        <f t="shared" si="0"/>
        <v>61.561589060329972</v>
      </c>
    </row>
    <row r="66" spans="1:9" ht="25.5" customHeight="1" x14ac:dyDescent="0.2">
      <c r="A66" s="282" t="s">
        <v>353</v>
      </c>
      <c r="B66" s="271" t="s">
        <v>39</v>
      </c>
      <c r="C66" s="271" t="s">
        <v>45</v>
      </c>
      <c r="D66" s="271" t="s">
        <v>337</v>
      </c>
      <c r="E66" s="271" t="s">
        <v>200</v>
      </c>
      <c r="F66" s="271"/>
      <c r="G66" s="272">
        <v>621.27700000000004</v>
      </c>
      <c r="H66" s="272">
        <v>245.03100000000001</v>
      </c>
      <c r="I66" s="267">
        <f t="shared" si="0"/>
        <v>39.439895569930961</v>
      </c>
    </row>
    <row r="67" spans="1:9" ht="11.25" customHeight="1" x14ac:dyDescent="0.2">
      <c r="A67" s="275" t="s">
        <v>396</v>
      </c>
      <c r="B67" s="271" t="s">
        <v>39</v>
      </c>
      <c r="C67" s="271" t="s">
        <v>45</v>
      </c>
      <c r="D67" s="271" t="s">
        <v>337</v>
      </c>
      <c r="E67" s="271" t="s">
        <v>395</v>
      </c>
      <c r="F67" s="271"/>
      <c r="G67" s="272">
        <v>623.66</v>
      </c>
      <c r="H67" s="272">
        <v>521.37199999999996</v>
      </c>
      <c r="I67" s="267">
        <f t="shared" si="0"/>
        <v>83.59875573229003</v>
      </c>
    </row>
    <row r="68" spans="1:9" ht="0.75" customHeight="1" x14ac:dyDescent="0.2">
      <c r="A68" s="166" t="s">
        <v>289</v>
      </c>
      <c r="B68" s="271" t="s">
        <v>39</v>
      </c>
      <c r="C68" s="271" t="s">
        <v>45</v>
      </c>
      <c r="D68" s="271" t="s">
        <v>290</v>
      </c>
      <c r="E68" s="271"/>
      <c r="F68" s="271"/>
      <c r="G68" s="272" t="s">
        <v>3</v>
      </c>
      <c r="H68" s="272" t="s">
        <v>3</v>
      </c>
      <c r="I68" s="267" t="e">
        <f t="shared" si="0"/>
        <v>#VALUE!</v>
      </c>
    </row>
    <row r="69" spans="1:9" ht="21" hidden="1" customHeight="1" x14ac:dyDescent="0.2">
      <c r="A69" s="282" t="s">
        <v>24</v>
      </c>
      <c r="B69" s="271" t="s">
        <v>39</v>
      </c>
      <c r="C69" s="271" t="s">
        <v>45</v>
      </c>
      <c r="D69" s="271" t="s">
        <v>290</v>
      </c>
      <c r="E69" s="271" t="s">
        <v>40</v>
      </c>
      <c r="F69" s="271"/>
      <c r="G69" s="272" t="s">
        <v>3</v>
      </c>
      <c r="H69" s="272" t="s">
        <v>3</v>
      </c>
      <c r="I69" s="267" t="e">
        <f t="shared" si="0"/>
        <v>#VALUE!</v>
      </c>
    </row>
    <row r="70" spans="1:9" ht="44.25" hidden="1" customHeight="1" x14ac:dyDescent="0.2">
      <c r="A70" s="326" t="s">
        <v>481</v>
      </c>
      <c r="B70" s="271" t="s">
        <v>39</v>
      </c>
      <c r="C70" s="271" t="s">
        <v>45</v>
      </c>
      <c r="D70" s="271" t="s">
        <v>480</v>
      </c>
      <c r="E70" s="271"/>
      <c r="F70" s="271"/>
      <c r="G70" s="272" t="s">
        <v>3</v>
      </c>
      <c r="H70" s="272" t="s">
        <v>3</v>
      </c>
      <c r="I70" s="267" t="e">
        <f t="shared" si="0"/>
        <v>#VALUE!</v>
      </c>
    </row>
    <row r="71" spans="1:9" ht="21" hidden="1" customHeight="1" x14ac:dyDescent="0.2">
      <c r="A71" s="282" t="s">
        <v>353</v>
      </c>
      <c r="B71" s="271" t="s">
        <v>39</v>
      </c>
      <c r="C71" s="271" t="s">
        <v>45</v>
      </c>
      <c r="D71" s="271" t="s">
        <v>480</v>
      </c>
      <c r="E71" s="271" t="s">
        <v>200</v>
      </c>
      <c r="F71" s="271"/>
      <c r="G71" s="272" t="s">
        <v>3</v>
      </c>
      <c r="H71" s="272" t="s">
        <v>3</v>
      </c>
      <c r="I71" s="267" t="e">
        <f t="shared" si="0"/>
        <v>#VALUE!</v>
      </c>
    </row>
    <row r="72" spans="1:9" ht="24" x14ac:dyDescent="0.2">
      <c r="A72" s="285" t="s">
        <v>175</v>
      </c>
      <c r="B72" s="277" t="s">
        <v>39</v>
      </c>
      <c r="C72" s="277" t="s">
        <v>174</v>
      </c>
      <c r="D72" s="271" t="s">
        <v>3</v>
      </c>
      <c r="E72" s="271"/>
      <c r="F72" s="271"/>
      <c r="G72" s="278" t="s">
        <v>3</v>
      </c>
      <c r="H72" s="278" t="s">
        <v>3</v>
      </c>
      <c r="I72" s="315" t="s">
        <v>438</v>
      </c>
    </row>
    <row r="73" spans="1:9" ht="24" x14ac:dyDescent="0.2">
      <c r="A73" s="282" t="s">
        <v>374</v>
      </c>
      <c r="B73" s="271" t="s">
        <v>39</v>
      </c>
      <c r="C73" s="271" t="s">
        <v>174</v>
      </c>
      <c r="D73" s="271" t="s">
        <v>319</v>
      </c>
      <c r="E73" s="271"/>
      <c r="F73" s="271"/>
      <c r="G73" s="272" t="s">
        <v>3</v>
      </c>
      <c r="H73" s="272" t="s">
        <v>3</v>
      </c>
      <c r="I73" s="267" t="s">
        <v>3</v>
      </c>
    </row>
    <row r="74" spans="1:9" ht="24" x14ac:dyDescent="0.2">
      <c r="A74" s="282" t="s">
        <v>375</v>
      </c>
      <c r="B74" s="271" t="s">
        <v>39</v>
      </c>
      <c r="C74" s="271" t="s">
        <v>174</v>
      </c>
      <c r="D74" s="271" t="s">
        <v>211</v>
      </c>
      <c r="E74" s="271"/>
      <c r="F74" s="271"/>
      <c r="G74" s="272" t="s">
        <v>3</v>
      </c>
      <c r="H74" s="272" t="s">
        <v>3</v>
      </c>
      <c r="I74" s="267" t="s">
        <v>3</v>
      </c>
    </row>
    <row r="75" spans="1:9" ht="20.25" customHeight="1" x14ac:dyDescent="0.2">
      <c r="A75" s="275" t="s">
        <v>376</v>
      </c>
      <c r="B75" s="271" t="s">
        <v>39</v>
      </c>
      <c r="C75" s="271" t="s">
        <v>174</v>
      </c>
      <c r="D75" s="271" t="s">
        <v>211</v>
      </c>
      <c r="E75" s="271" t="s">
        <v>200</v>
      </c>
      <c r="F75" s="271"/>
      <c r="G75" s="272" t="s">
        <v>3</v>
      </c>
      <c r="H75" s="272" t="s">
        <v>3</v>
      </c>
      <c r="I75" s="267" t="s">
        <v>3</v>
      </c>
    </row>
    <row r="76" spans="1:9" ht="24" x14ac:dyDescent="0.2">
      <c r="A76" s="283" t="s">
        <v>377</v>
      </c>
      <c r="B76" s="265" t="s">
        <v>46</v>
      </c>
      <c r="C76" s="256"/>
      <c r="D76" s="277" t="s">
        <v>319</v>
      </c>
      <c r="E76" s="277"/>
      <c r="F76" s="277"/>
      <c r="G76" s="278">
        <v>760.37199999999996</v>
      </c>
      <c r="H76" s="278">
        <v>681.15899999999999</v>
      </c>
      <c r="I76" s="267">
        <f t="shared" si="0"/>
        <v>89.582336014477121</v>
      </c>
    </row>
    <row r="77" spans="1:9" x14ac:dyDescent="0.2">
      <c r="A77" s="285" t="s">
        <v>68</v>
      </c>
      <c r="B77" s="277" t="s">
        <v>46</v>
      </c>
      <c r="C77" s="277" t="s">
        <v>37</v>
      </c>
      <c r="D77" s="271" t="s">
        <v>319</v>
      </c>
      <c r="E77" s="271"/>
      <c r="F77" s="271"/>
      <c r="G77" s="278">
        <v>10</v>
      </c>
      <c r="H77" s="278">
        <v>8.0909999999999993</v>
      </c>
      <c r="I77" s="267">
        <f t="shared" si="0"/>
        <v>80.91</v>
      </c>
    </row>
    <row r="78" spans="1:9" ht="24" x14ac:dyDescent="0.2">
      <c r="A78" s="282" t="s">
        <v>318</v>
      </c>
      <c r="B78" s="271" t="s">
        <v>46</v>
      </c>
      <c r="C78" s="271" t="s">
        <v>37</v>
      </c>
      <c r="D78" s="271" t="s">
        <v>319</v>
      </c>
      <c r="E78" s="271"/>
      <c r="F78" s="271"/>
      <c r="G78" s="272">
        <v>10</v>
      </c>
      <c r="H78" s="272">
        <v>8.0909999999999993</v>
      </c>
      <c r="I78" s="267">
        <f t="shared" ref="I78:I123" si="1">H78/G78*100</f>
        <v>80.91</v>
      </c>
    </row>
    <row r="79" spans="1:9" ht="24" x14ac:dyDescent="0.2">
      <c r="A79" s="282" t="s">
        <v>249</v>
      </c>
      <c r="B79" s="271" t="s">
        <v>46</v>
      </c>
      <c r="C79" s="271" t="s">
        <v>37</v>
      </c>
      <c r="D79" s="271" t="s">
        <v>212</v>
      </c>
      <c r="E79" s="271"/>
      <c r="F79" s="271"/>
      <c r="G79" s="272">
        <v>10</v>
      </c>
      <c r="H79" s="272">
        <v>8.0909999999999993</v>
      </c>
      <c r="I79" s="267">
        <f t="shared" si="1"/>
        <v>80.91</v>
      </c>
    </row>
    <row r="80" spans="1:9" ht="22.5" customHeight="1" x14ac:dyDescent="0.2">
      <c r="A80" s="275" t="s">
        <v>353</v>
      </c>
      <c r="B80" s="271" t="s">
        <v>46</v>
      </c>
      <c r="C80" s="271" t="s">
        <v>37</v>
      </c>
      <c r="D80" s="271" t="s">
        <v>212</v>
      </c>
      <c r="E80" s="271" t="s">
        <v>200</v>
      </c>
      <c r="F80" s="271"/>
      <c r="G80" s="272">
        <v>10</v>
      </c>
      <c r="H80" s="272">
        <v>8.0909999999999993</v>
      </c>
      <c r="I80" s="267">
        <f t="shared" si="1"/>
        <v>80.91</v>
      </c>
    </row>
    <row r="81" spans="1:9" x14ac:dyDescent="0.2">
      <c r="A81" s="293" t="s">
        <v>378</v>
      </c>
      <c r="B81" s="294" t="s">
        <v>46</v>
      </c>
      <c r="C81" s="294" t="s">
        <v>43</v>
      </c>
      <c r="D81" s="294" t="s">
        <v>3</v>
      </c>
      <c r="E81" s="294"/>
      <c r="F81" s="294"/>
      <c r="G81" s="290">
        <v>750.37199999999996</v>
      </c>
      <c r="H81" s="290">
        <v>673.06700000000001</v>
      </c>
      <c r="I81" s="267">
        <f t="shared" si="1"/>
        <v>89.697776569488212</v>
      </c>
    </row>
    <row r="82" spans="1:9" ht="21" customHeight="1" x14ac:dyDescent="0.2">
      <c r="A82" s="297" t="s">
        <v>379</v>
      </c>
      <c r="B82" s="294" t="s">
        <v>46</v>
      </c>
      <c r="C82" s="294" t="s">
        <v>43</v>
      </c>
      <c r="D82" s="294" t="s">
        <v>380</v>
      </c>
      <c r="E82" s="294"/>
      <c r="F82" s="295"/>
      <c r="G82" s="290">
        <v>0.1</v>
      </c>
      <c r="H82" s="290">
        <v>0.1</v>
      </c>
      <c r="I82" s="267">
        <f t="shared" si="1"/>
        <v>100</v>
      </c>
    </row>
    <row r="83" spans="1:9" ht="19.5" customHeight="1" x14ac:dyDescent="0.2">
      <c r="A83" s="275" t="s">
        <v>381</v>
      </c>
      <c r="B83" s="295" t="s">
        <v>46</v>
      </c>
      <c r="C83" s="295" t="s">
        <v>43</v>
      </c>
      <c r="D83" s="295" t="s">
        <v>380</v>
      </c>
      <c r="E83" s="295" t="s">
        <v>200</v>
      </c>
      <c r="F83" s="295"/>
      <c r="G83" s="296">
        <v>0.1</v>
      </c>
      <c r="H83" s="290">
        <v>0.1</v>
      </c>
      <c r="I83" s="267">
        <f t="shared" si="1"/>
        <v>100</v>
      </c>
    </row>
    <row r="84" spans="1:9" ht="26.25" customHeight="1" x14ac:dyDescent="0.2">
      <c r="A84" s="297" t="s">
        <v>382</v>
      </c>
      <c r="B84" s="294" t="s">
        <v>46</v>
      </c>
      <c r="C84" s="294" t="s">
        <v>43</v>
      </c>
      <c r="D84" s="294" t="s">
        <v>214</v>
      </c>
      <c r="E84" s="295"/>
      <c r="F84" s="295"/>
      <c r="G84" s="290">
        <v>750.27200000000005</v>
      </c>
      <c r="H84" s="290">
        <v>672.96699999999998</v>
      </c>
      <c r="I84" s="267">
        <f t="shared" si="1"/>
        <v>89.696403437686584</v>
      </c>
    </row>
    <row r="85" spans="1:9" ht="26.25" customHeight="1" x14ac:dyDescent="0.2">
      <c r="A85" s="275" t="s">
        <v>353</v>
      </c>
      <c r="B85" s="295" t="s">
        <v>46</v>
      </c>
      <c r="C85" s="295" t="s">
        <v>43</v>
      </c>
      <c r="D85" s="295" t="s">
        <v>214</v>
      </c>
      <c r="E85" s="295" t="s">
        <v>200</v>
      </c>
      <c r="F85" s="295"/>
      <c r="G85" s="296">
        <v>550.82799999999997</v>
      </c>
      <c r="H85" s="296">
        <v>513.05700000000002</v>
      </c>
      <c r="I85" s="267">
        <f t="shared" si="1"/>
        <v>93.142868554249247</v>
      </c>
    </row>
    <row r="86" spans="1:9" ht="0.75" customHeight="1" x14ac:dyDescent="0.2">
      <c r="A86" s="275" t="s">
        <v>383</v>
      </c>
      <c r="B86" s="295" t="s">
        <v>46</v>
      </c>
      <c r="C86" s="295" t="s">
        <v>43</v>
      </c>
      <c r="D86" s="295" t="s">
        <v>214</v>
      </c>
      <c r="E86" s="295" t="s">
        <v>328</v>
      </c>
      <c r="F86" s="295"/>
      <c r="G86" s="296">
        <v>0</v>
      </c>
      <c r="H86" s="296">
        <v>0</v>
      </c>
      <c r="I86" s="267" t="e">
        <f t="shared" si="1"/>
        <v>#DIV/0!</v>
      </c>
    </row>
    <row r="87" spans="1:9" ht="16.5" customHeight="1" x14ac:dyDescent="0.2">
      <c r="A87" s="275" t="s">
        <v>394</v>
      </c>
      <c r="B87" s="295" t="s">
        <v>46</v>
      </c>
      <c r="C87" s="295" t="s">
        <v>43</v>
      </c>
      <c r="D87" s="295" t="s">
        <v>214</v>
      </c>
      <c r="E87" s="295" t="s">
        <v>203</v>
      </c>
      <c r="F87" s="295"/>
      <c r="G87" s="296">
        <v>9</v>
      </c>
      <c r="H87" s="296">
        <v>5.6950000000000003</v>
      </c>
      <c r="I87" s="267">
        <f t="shared" si="1"/>
        <v>63.277777777777779</v>
      </c>
    </row>
    <row r="88" spans="1:9" ht="12" customHeight="1" x14ac:dyDescent="0.2">
      <c r="A88" s="310" t="s">
        <v>204</v>
      </c>
      <c r="B88" s="295"/>
      <c r="C88" s="295"/>
      <c r="D88" s="295" t="s">
        <v>214</v>
      </c>
      <c r="E88" s="295" t="s">
        <v>205</v>
      </c>
      <c r="F88" s="295"/>
      <c r="G88" s="296">
        <v>1</v>
      </c>
      <c r="H88" s="296">
        <v>0.71</v>
      </c>
      <c r="I88" s="267">
        <f t="shared" si="1"/>
        <v>71</v>
      </c>
    </row>
    <row r="89" spans="1:9" ht="2.25" hidden="1" customHeight="1" x14ac:dyDescent="0.2">
      <c r="A89" s="298" t="s">
        <v>359</v>
      </c>
      <c r="B89" s="294" t="s">
        <v>46</v>
      </c>
      <c r="C89" s="294" t="s">
        <v>43</v>
      </c>
      <c r="D89" s="294" t="s">
        <v>397</v>
      </c>
      <c r="E89" s="294"/>
      <c r="F89" s="294"/>
      <c r="G89" s="290" t="s">
        <v>3</v>
      </c>
      <c r="H89" s="296" t="s">
        <v>3</v>
      </c>
      <c r="I89" s="267" t="e">
        <f t="shared" si="1"/>
        <v>#VALUE!</v>
      </c>
    </row>
    <row r="90" spans="1:9" hidden="1" x14ac:dyDescent="0.2">
      <c r="A90" s="275" t="s">
        <v>24</v>
      </c>
      <c r="B90" s="295" t="s">
        <v>46</v>
      </c>
      <c r="C90" s="295" t="s">
        <v>43</v>
      </c>
      <c r="D90" s="295" t="s">
        <v>397</v>
      </c>
      <c r="E90" s="295" t="s">
        <v>200</v>
      </c>
      <c r="F90" s="295"/>
      <c r="G90" s="296" t="s">
        <v>3</v>
      </c>
      <c r="H90" s="296" t="s">
        <v>3</v>
      </c>
      <c r="I90" s="267" t="e">
        <f t="shared" si="1"/>
        <v>#VALUE!</v>
      </c>
    </row>
    <row r="91" spans="1:9" ht="72" x14ac:dyDescent="0.2">
      <c r="A91" s="282" t="s">
        <v>447</v>
      </c>
      <c r="B91" s="295" t="s">
        <v>46</v>
      </c>
      <c r="C91" s="295" t="s">
        <v>43</v>
      </c>
      <c r="D91" s="295" t="s">
        <v>397</v>
      </c>
      <c r="E91" s="295"/>
      <c r="F91" s="295"/>
      <c r="G91" s="296">
        <v>17.222000000000001</v>
      </c>
      <c r="H91" s="296">
        <v>17.222000000000001</v>
      </c>
      <c r="I91" s="267">
        <f t="shared" si="1"/>
        <v>100</v>
      </c>
    </row>
    <row r="92" spans="1:9" x14ac:dyDescent="0.2">
      <c r="A92" s="175" t="s">
        <v>24</v>
      </c>
      <c r="B92" s="295" t="s">
        <v>46</v>
      </c>
      <c r="C92" s="295" t="s">
        <v>43</v>
      </c>
      <c r="D92" s="295" t="s">
        <v>397</v>
      </c>
      <c r="E92" s="295" t="s">
        <v>40</v>
      </c>
      <c r="F92" s="295"/>
      <c r="G92" s="296">
        <v>17.222000000000001</v>
      </c>
      <c r="H92" s="296">
        <v>17.222000000000001</v>
      </c>
      <c r="I92" s="267">
        <f t="shared" si="1"/>
        <v>100</v>
      </c>
    </row>
    <row r="93" spans="1:9" ht="21" customHeight="1" x14ac:dyDescent="0.2">
      <c r="A93" s="193" t="s">
        <v>445</v>
      </c>
      <c r="B93" s="295" t="s">
        <v>46</v>
      </c>
      <c r="C93" s="295" t="s">
        <v>43</v>
      </c>
      <c r="D93" s="316" t="s">
        <v>446</v>
      </c>
      <c r="E93" s="295"/>
      <c r="F93" s="295"/>
      <c r="G93" s="296">
        <v>172.22200000000001</v>
      </c>
      <c r="H93" s="296">
        <v>172.22200000000001</v>
      </c>
      <c r="I93" s="267">
        <f t="shared" si="1"/>
        <v>100</v>
      </c>
    </row>
    <row r="94" spans="1:9" ht="22.5" x14ac:dyDescent="0.2">
      <c r="A94" s="175" t="s">
        <v>317</v>
      </c>
      <c r="B94" s="295" t="s">
        <v>46</v>
      </c>
      <c r="C94" s="295" t="s">
        <v>43</v>
      </c>
      <c r="D94" s="317" t="s">
        <v>446</v>
      </c>
      <c r="E94" s="295" t="s">
        <v>200</v>
      </c>
      <c r="F94" s="295"/>
      <c r="G94" s="296">
        <v>172.22200000000001</v>
      </c>
      <c r="H94" s="296">
        <v>172.22200000000001</v>
      </c>
      <c r="I94" s="267">
        <f t="shared" si="1"/>
        <v>100</v>
      </c>
    </row>
    <row r="95" spans="1:9" x14ac:dyDescent="0.2">
      <c r="A95" s="299" t="s">
        <v>384</v>
      </c>
      <c r="B95" s="287" t="s">
        <v>216</v>
      </c>
      <c r="C95" s="287"/>
      <c r="D95" s="287" t="s">
        <v>319</v>
      </c>
      <c r="E95" s="287"/>
      <c r="F95" s="287"/>
      <c r="G95" s="300">
        <v>10</v>
      </c>
      <c r="H95" s="300">
        <v>0</v>
      </c>
      <c r="I95" s="267">
        <f t="shared" si="1"/>
        <v>0</v>
      </c>
    </row>
    <row r="96" spans="1:9" ht="15" customHeight="1" x14ac:dyDescent="0.2">
      <c r="A96" s="299" t="s">
        <v>419</v>
      </c>
      <c r="B96" s="287" t="s">
        <v>216</v>
      </c>
      <c r="C96" s="287" t="s">
        <v>216</v>
      </c>
      <c r="D96" s="287" t="s">
        <v>319</v>
      </c>
      <c r="E96" s="287"/>
      <c r="F96" s="287"/>
      <c r="G96" s="288">
        <v>10</v>
      </c>
      <c r="H96" s="288">
        <v>0</v>
      </c>
      <c r="I96" s="267">
        <f t="shared" si="1"/>
        <v>0</v>
      </c>
    </row>
    <row r="97" spans="1:9" ht="24" x14ac:dyDescent="0.2">
      <c r="A97" s="301" t="s">
        <v>385</v>
      </c>
      <c r="B97" s="289" t="s">
        <v>216</v>
      </c>
      <c r="C97" s="289" t="s">
        <v>216</v>
      </c>
      <c r="D97" s="289" t="s">
        <v>319</v>
      </c>
      <c r="E97" s="287"/>
      <c r="F97" s="287"/>
      <c r="G97" s="302">
        <v>10</v>
      </c>
      <c r="H97" s="288">
        <v>0</v>
      </c>
      <c r="I97" s="267">
        <f t="shared" si="1"/>
        <v>0</v>
      </c>
    </row>
    <row r="98" spans="1:9" ht="22.5" customHeight="1" x14ac:dyDescent="0.2">
      <c r="A98" s="275" t="s">
        <v>353</v>
      </c>
      <c r="B98" s="295" t="s">
        <v>216</v>
      </c>
      <c r="C98" s="295" t="s">
        <v>216</v>
      </c>
      <c r="D98" s="295" t="s">
        <v>217</v>
      </c>
      <c r="E98" s="295" t="s">
        <v>200</v>
      </c>
      <c r="F98" s="295"/>
      <c r="G98" s="296">
        <v>10</v>
      </c>
      <c r="H98" s="296">
        <v>0</v>
      </c>
      <c r="I98" s="267">
        <f t="shared" si="1"/>
        <v>0</v>
      </c>
    </row>
    <row r="99" spans="1:9" x14ac:dyDescent="0.2">
      <c r="A99" s="299" t="s">
        <v>449</v>
      </c>
      <c r="B99" s="287" t="s">
        <v>49</v>
      </c>
      <c r="C99" s="287"/>
      <c r="D99" s="294" t="s">
        <v>3</v>
      </c>
      <c r="E99" s="295"/>
      <c r="F99" s="295"/>
      <c r="G99" s="278">
        <v>5323.8869999999997</v>
      </c>
      <c r="H99" s="278">
        <v>5174.3289999999997</v>
      </c>
      <c r="I99" s="267">
        <f>H99/G99*100</f>
        <v>97.190811901154177</v>
      </c>
    </row>
    <row r="100" spans="1:9" ht="63.75" x14ac:dyDescent="0.2">
      <c r="A100" s="329" t="s">
        <v>483</v>
      </c>
      <c r="B100" s="277" t="s">
        <v>49</v>
      </c>
      <c r="C100" s="277" t="s">
        <v>37</v>
      </c>
      <c r="D100" s="277" t="s">
        <v>486</v>
      </c>
      <c r="E100" s="277"/>
      <c r="F100" s="277"/>
      <c r="G100" s="278">
        <v>2356.7040000000002</v>
      </c>
      <c r="H100" s="278">
        <v>2356.703</v>
      </c>
      <c r="I100" s="267">
        <f t="shared" si="1"/>
        <v>99.999957567857479</v>
      </c>
    </row>
    <row r="101" spans="1:9" ht="56.25" hidden="1" x14ac:dyDescent="0.2">
      <c r="A101" s="330" t="s">
        <v>484</v>
      </c>
      <c r="B101" s="271" t="s">
        <v>49</v>
      </c>
      <c r="C101" s="271" t="s">
        <v>37</v>
      </c>
      <c r="D101" s="271" t="s">
        <v>487</v>
      </c>
      <c r="E101" s="271"/>
      <c r="F101" s="271"/>
      <c r="G101" s="272" t="s">
        <v>3</v>
      </c>
      <c r="H101" s="272" t="s">
        <v>3</v>
      </c>
      <c r="I101" s="334"/>
    </row>
    <row r="102" spans="1:9" ht="56.25" customHeight="1" x14ac:dyDescent="0.2">
      <c r="A102" s="330" t="s">
        <v>484</v>
      </c>
      <c r="B102" s="271" t="s">
        <v>49</v>
      </c>
      <c r="C102" s="271" t="s">
        <v>37</v>
      </c>
      <c r="D102" s="271" t="s">
        <v>487</v>
      </c>
      <c r="E102" s="271"/>
      <c r="F102" s="271"/>
      <c r="G102" s="272">
        <v>1364.114</v>
      </c>
      <c r="H102" s="272">
        <v>1364.1130000000001</v>
      </c>
      <c r="I102" s="334"/>
    </row>
    <row r="103" spans="1:9" ht="24" x14ac:dyDescent="0.2">
      <c r="A103" s="275" t="s">
        <v>353</v>
      </c>
      <c r="B103" s="271" t="s">
        <v>49</v>
      </c>
      <c r="C103" s="271" t="s">
        <v>37</v>
      </c>
      <c r="D103" s="271" t="s">
        <v>487</v>
      </c>
      <c r="E103" s="271" t="s">
        <v>200</v>
      </c>
      <c r="F103" s="271"/>
      <c r="G103" s="272">
        <v>1364.114</v>
      </c>
      <c r="H103" s="272">
        <v>1364.1130000000001</v>
      </c>
      <c r="I103" s="334"/>
    </row>
    <row r="104" spans="1:9" ht="35.25" customHeight="1" x14ac:dyDescent="0.2">
      <c r="A104" s="198" t="s">
        <v>485</v>
      </c>
      <c r="B104" s="271" t="s">
        <v>49</v>
      </c>
      <c r="C104" s="271" t="s">
        <v>37</v>
      </c>
      <c r="D104" s="271" t="s">
        <v>488</v>
      </c>
      <c r="E104" s="271"/>
      <c r="F104" s="271"/>
      <c r="G104" s="272">
        <v>992.59</v>
      </c>
      <c r="H104" s="272">
        <v>992.59</v>
      </c>
      <c r="I104" s="334"/>
    </row>
    <row r="105" spans="1:9" ht="24" customHeight="1" x14ac:dyDescent="0.2">
      <c r="A105" s="275" t="s">
        <v>353</v>
      </c>
      <c r="B105" s="271" t="s">
        <v>49</v>
      </c>
      <c r="C105" s="271" t="s">
        <v>37</v>
      </c>
      <c r="D105" s="271" t="s">
        <v>488</v>
      </c>
      <c r="E105" s="271" t="s">
        <v>200</v>
      </c>
      <c r="F105" s="271"/>
      <c r="G105" s="272">
        <v>992.59</v>
      </c>
      <c r="H105" s="272">
        <v>992.59</v>
      </c>
      <c r="I105" s="334"/>
    </row>
    <row r="106" spans="1:9" x14ac:dyDescent="0.2">
      <c r="A106" s="285" t="s">
        <v>71</v>
      </c>
      <c r="B106" s="277"/>
      <c r="C106" s="277"/>
      <c r="D106" s="277" t="s">
        <v>319</v>
      </c>
      <c r="E106" s="277"/>
      <c r="F106" s="277"/>
      <c r="G106" s="278">
        <v>2967.183</v>
      </c>
      <c r="H106" s="278">
        <v>2817.6260000000002</v>
      </c>
      <c r="I106" s="267"/>
    </row>
    <row r="107" spans="1:9" ht="39.75" customHeight="1" x14ac:dyDescent="0.2">
      <c r="A107" s="285" t="s">
        <v>421</v>
      </c>
      <c r="B107" s="277" t="s">
        <v>49</v>
      </c>
      <c r="C107" s="277" t="s">
        <v>37</v>
      </c>
      <c r="D107" s="271" t="s">
        <v>319</v>
      </c>
      <c r="E107" s="271"/>
      <c r="F107" s="271"/>
      <c r="G107" s="272">
        <v>2967.183</v>
      </c>
      <c r="H107" s="272">
        <v>2817.6260000000002</v>
      </c>
      <c r="I107" s="267">
        <f t="shared" si="1"/>
        <v>94.959630059891836</v>
      </c>
    </row>
    <row r="108" spans="1:9" ht="15.75" customHeight="1" x14ac:dyDescent="0.2">
      <c r="A108" s="282" t="s">
        <v>392</v>
      </c>
      <c r="B108" s="271" t="s">
        <v>49</v>
      </c>
      <c r="C108" s="271" t="s">
        <v>37</v>
      </c>
      <c r="D108" s="271" t="s">
        <v>218</v>
      </c>
      <c r="E108" s="271" t="s">
        <v>219</v>
      </c>
      <c r="F108" s="271"/>
      <c r="G108" s="272">
        <v>1737.1</v>
      </c>
      <c r="H108" s="272">
        <v>1674.2840000000001</v>
      </c>
      <c r="I108" s="267">
        <f t="shared" si="1"/>
        <v>96.38385815439527</v>
      </c>
    </row>
    <row r="109" spans="1:9" ht="45.75" customHeight="1" x14ac:dyDescent="0.2">
      <c r="A109" s="275" t="s">
        <v>393</v>
      </c>
      <c r="B109" s="271" t="s">
        <v>49</v>
      </c>
      <c r="C109" s="271" t="s">
        <v>37</v>
      </c>
      <c r="D109" s="271" t="s">
        <v>218</v>
      </c>
      <c r="E109" s="271" t="s">
        <v>223</v>
      </c>
      <c r="F109" s="271"/>
      <c r="G109" s="272">
        <v>520.99</v>
      </c>
      <c r="H109" s="272">
        <v>454.08100000000002</v>
      </c>
      <c r="I109" s="267">
        <f t="shared" si="1"/>
        <v>87.157335073609872</v>
      </c>
    </row>
    <row r="110" spans="1:9" ht="24" customHeight="1" x14ac:dyDescent="0.2">
      <c r="A110" s="275" t="s">
        <v>353</v>
      </c>
      <c r="B110" s="271" t="s">
        <v>49</v>
      </c>
      <c r="C110" s="271" t="s">
        <v>37</v>
      </c>
      <c r="D110" s="271" t="s">
        <v>218</v>
      </c>
      <c r="E110" s="271" t="s">
        <v>200</v>
      </c>
      <c r="F110" s="271"/>
      <c r="G110" s="272">
        <v>407.09300000000002</v>
      </c>
      <c r="H110" s="272">
        <v>405.66399999999999</v>
      </c>
      <c r="I110" s="267">
        <f t="shared" si="1"/>
        <v>99.648974558638926</v>
      </c>
    </row>
    <row r="111" spans="1:9" x14ac:dyDescent="0.2">
      <c r="A111" s="275" t="s">
        <v>396</v>
      </c>
      <c r="B111" s="271" t="s">
        <v>49</v>
      </c>
      <c r="C111" s="271" t="s">
        <v>37</v>
      </c>
      <c r="D111" s="271" t="s">
        <v>218</v>
      </c>
      <c r="E111" s="271" t="s">
        <v>395</v>
      </c>
      <c r="F111" s="271"/>
      <c r="G111" s="272">
        <v>160</v>
      </c>
      <c r="H111" s="272">
        <v>149.56399999999999</v>
      </c>
      <c r="I111" s="267">
        <f t="shared" si="1"/>
        <v>93.477499999999992</v>
      </c>
    </row>
    <row r="112" spans="1:9" ht="36" hidden="1" x14ac:dyDescent="0.2">
      <c r="A112" s="275" t="s">
        <v>448</v>
      </c>
      <c r="B112" s="271" t="s">
        <v>49</v>
      </c>
      <c r="C112" s="271" t="s">
        <v>37</v>
      </c>
      <c r="D112" s="271" t="s">
        <v>218</v>
      </c>
      <c r="E112" s="271" t="s">
        <v>444</v>
      </c>
      <c r="F112" s="271"/>
      <c r="G112" s="272" t="s">
        <v>3</v>
      </c>
      <c r="H112" s="272" t="s">
        <v>3</v>
      </c>
      <c r="I112" s="267" t="e">
        <f t="shared" si="1"/>
        <v>#VALUE!</v>
      </c>
    </row>
    <row r="113" spans="1:9" ht="28.5" customHeight="1" x14ac:dyDescent="0.2">
      <c r="A113" s="282" t="s">
        <v>354</v>
      </c>
      <c r="B113" s="271" t="s">
        <v>49</v>
      </c>
      <c r="C113" s="271" t="s">
        <v>37</v>
      </c>
      <c r="D113" s="271" t="s">
        <v>218</v>
      </c>
      <c r="E113" s="271" t="s">
        <v>201</v>
      </c>
      <c r="F113" s="271"/>
      <c r="G113" s="272">
        <v>140</v>
      </c>
      <c r="H113" s="272">
        <v>133.374</v>
      </c>
      <c r="I113" s="267">
        <f t="shared" si="1"/>
        <v>95.267142857142844</v>
      </c>
    </row>
    <row r="114" spans="1:9" x14ac:dyDescent="0.2">
      <c r="A114" s="282" t="s">
        <v>202</v>
      </c>
      <c r="B114" s="271" t="s">
        <v>49</v>
      </c>
      <c r="C114" s="271" t="s">
        <v>37</v>
      </c>
      <c r="D114" s="271" t="s">
        <v>218</v>
      </c>
      <c r="E114" s="271" t="s">
        <v>203</v>
      </c>
      <c r="F114" s="271"/>
      <c r="G114" s="272">
        <v>1</v>
      </c>
      <c r="H114" s="272">
        <v>0</v>
      </c>
      <c r="I114" s="267" t="s">
        <v>3</v>
      </c>
    </row>
    <row r="115" spans="1:9" ht="11.25" customHeight="1" x14ac:dyDescent="0.2">
      <c r="A115" s="282" t="s">
        <v>204</v>
      </c>
      <c r="B115" s="271" t="s">
        <v>49</v>
      </c>
      <c r="C115" s="271" t="s">
        <v>37</v>
      </c>
      <c r="D115" s="271" t="s">
        <v>218</v>
      </c>
      <c r="E115" s="271" t="s">
        <v>205</v>
      </c>
      <c r="F115" s="271"/>
      <c r="G115" s="272">
        <v>1</v>
      </c>
      <c r="H115" s="272">
        <v>0.65900000000000003</v>
      </c>
      <c r="I115" s="267">
        <f t="shared" si="1"/>
        <v>65.900000000000006</v>
      </c>
    </row>
    <row r="116" spans="1:9" ht="0.75" hidden="1" customHeight="1" x14ac:dyDescent="0.2">
      <c r="A116" s="282" t="s">
        <v>447</v>
      </c>
      <c r="B116" s="271" t="s">
        <v>49</v>
      </c>
      <c r="C116" s="271" t="s">
        <v>37</v>
      </c>
      <c r="D116" s="271" t="s">
        <v>290</v>
      </c>
      <c r="E116" s="271"/>
      <c r="F116" s="271"/>
      <c r="G116" s="272" t="s">
        <v>3</v>
      </c>
      <c r="H116" s="272" t="s">
        <v>3</v>
      </c>
      <c r="I116" s="267" t="e">
        <f t="shared" si="1"/>
        <v>#VALUE!</v>
      </c>
    </row>
    <row r="117" spans="1:9" hidden="1" x14ac:dyDescent="0.2">
      <c r="A117" s="175" t="s">
        <v>24</v>
      </c>
      <c r="B117" s="271" t="s">
        <v>49</v>
      </c>
      <c r="C117" s="271" t="s">
        <v>37</v>
      </c>
      <c r="D117" s="271" t="s">
        <v>290</v>
      </c>
      <c r="E117" s="271" t="s">
        <v>40</v>
      </c>
      <c r="F117" s="271"/>
      <c r="G117" s="272" t="s">
        <v>3</v>
      </c>
      <c r="H117" s="272" t="s">
        <v>3</v>
      </c>
      <c r="I117" s="267" t="e">
        <f t="shared" si="1"/>
        <v>#VALUE!</v>
      </c>
    </row>
    <row r="118" spans="1:9" x14ac:dyDescent="0.2">
      <c r="A118" s="285" t="s">
        <v>386</v>
      </c>
      <c r="B118" s="277" t="s">
        <v>44</v>
      </c>
      <c r="C118" s="277"/>
      <c r="D118" s="277" t="s">
        <v>319</v>
      </c>
      <c r="E118" s="277"/>
      <c r="F118" s="277"/>
      <c r="G118" s="278">
        <v>290</v>
      </c>
      <c r="H118" s="278">
        <v>259.87299999999999</v>
      </c>
      <c r="I118" s="267">
        <f t="shared" si="1"/>
        <v>89.61137931034483</v>
      </c>
    </row>
    <row r="119" spans="1:9" x14ac:dyDescent="0.2">
      <c r="A119" s="282" t="s">
        <v>72</v>
      </c>
      <c r="B119" s="271" t="s">
        <v>44</v>
      </c>
      <c r="C119" s="271" t="s">
        <v>37</v>
      </c>
      <c r="D119" s="271" t="s">
        <v>319</v>
      </c>
      <c r="E119" s="271" t="s">
        <v>3</v>
      </c>
      <c r="F119" s="271"/>
      <c r="G119" s="272">
        <v>290</v>
      </c>
      <c r="H119" s="272">
        <v>259.87299999999999</v>
      </c>
      <c r="I119" s="267">
        <f t="shared" si="1"/>
        <v>89.61137931034483</v>
      </c>
    </row>
    <row r="120" spans="1:9" ht="26.25" customHeight="1" x14ac:dyDescent="0.2">
      <c r="A120" s="303" t="s">
        <v>318</v>
      </c>
      <c r="B120" s="271" t="s">
        <v>44</v>
      </c>
      <c r="C120" s="271" t="s">
        <v>37</v>
      </c>
      <c r="D120" s="271" t="s">
        <v>319</v>
      </c>
      <c r="E120" s="271"/>
      <c r="F120" s="271"/>
      <c r="G120" s="272">
        <v>290</v>
      </c>
      <c r="H120" s="272">
        <v>259.87299999999999</v>
      </c>
      <c r="I120" s="267">
        <f t="shared" si="1"/>
        <v>89.61137931034483</v>
      </c>
    </row>
    <row r="121" spans="1:9" ht="48.75" customHeight="1" x14ac:dyDescent="0.2">
      <c r="A121" s="292" t="s">
        <v>387</v>
      </c>
      <c r="B121" s="271" t="s">
        <v>44</v>
      </c>
      <c r="C121" s="271" t="s">
        <v>37</v>
      </c>
      <c r="D121" s="271" t="s">
        <v>224</v>
      </c>
      <c r="E121" s="271"/>
      <c r="F121" s="271"/>
      <c r="G121" s="272">
        <v>290</v>
      </c>
      <c r="H121" s="272">
        <v>259.87299999999999</v>
      </c>
      <c r="I121" s="267">
        <f t="shared" si="1"/>
        <v>89.61137931034483</v>
      </c>
    </row>
    <row r="122" spans="1:9" ht="27.75" customHeight="1" x14ac:dyDescent="0.2">
      <c r="A122" s="304" t="s">
        <v>255</v>
      </c>
      <c r="B122" s="271" t="s">
        <v>44</v>
      </c>
      <c r="C122" s="271" t="s">
        <v>37</v>
      </c>
      <c r="D122" s="271" t="s">
        <v>224</v>
      </c>
      <c r="E122" s="271" t="s">
        <v>225</v>
      </c>
      <c r="F122" s="271"/>
      <c r="G122" s="272">
        <v>290</v>
      </c>
      <c r="H122" s="272">
        <v>259.87299999999999</v>
      </c>
      <c r="I122" s="267">
        <f t="shared" si="1"/>
        <v>89.61137931034483</v>
      </c>
    </row>
    <row r="123" spans="1:9" x14ac:dyDescent="0.2">
      <c r="A123" s="259" t="s">
        <v>388</v>
      </c>
      <c r="B123" s="264"/>
      <c r="C123" s="264"/>
      <c r="D123" s="264"/>
      <c r="E123" s="264"/>
      <c r="F123" s="265"/>
      <c r="G123" s="269">
        <f>SUM(G11,G51,G58,G63,G76,G95,G99,G118)</f>
        <v>14305.566999999999</v>
      </c>
      <c r="H123" s="269">
        <v>13119.195</v>
      </c>
      <c r="I123" s="267">
        <f t="shared" si="1"/>
        <v>91.706920809220634</v>
      </c>
    </row>
  </sheetData>
  <mergeCells count="6">
    <mergeCell ref="A6:F6"/>
    <mergeCell ref="D1:J1"/>
    <mergeCell ref="A2:J2"/>
    <mergeCell ref="A3:J3"/>
    <mergeCell ref="D4:J4"/>
    <mergeCell ref="A5:I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opLeftCell="A13" zoomScaleNormal="100" workbookViewId="0">
      <selection activeCell="B19" sqref="B19"/>
    </sheetView>
  </sheetViews>
  <sheetFormatPr defaultRowHeight="12.75" x14ac:dyDescent="0.2"/>
  <cols>
    <col min="1" max="1" width="23.7109375" style="35" customWidth="1"/>
    <col min="2" max="2" width="36.85546875" style="35" customWidth="1"/>
    <col min="3" max="3" width="6.28515625" style="35" hidden="1" customWidth="1"/>
    <col min="4" max="5" width="14" style="35" customWidth="1"/>
    <col min="6" max="16384" width="9.140625" style="35"/>
  </cols>
  <sheetData>
    <row r="1" spans="1:6" s="4" customFormat="1" ht="87" customHeight="1" x14ac:dyDescent="0.2">
      <c r="A1" s="30"/>
      <c r="C1" s="343" t="s">
        <v>431</v>
      </c>
      <c r="D1" s="343"/>
      <c r="E1" s="343"/>
      <c r="F1" s="26"/>
    </row>
    <row r="2" spans="1:6" s="4" customFormat="1" x14ac:dyDescent="0.2">
      <c r="A2" s="30"/>
      <c r="C2" s="24"/>
      <c r="D2" s="24"/>
      <c r="E2" s="24"/>
      <c r="F2" s="26"/>
    </row>
    <row r="3" spans="1:6" s="4" customFormat="1" x14ac:dyDescent="0.2">
      <c r="A3" s="30"/>
      <c r="E3" s="6" t="s">
        <v>257</v>
      </c>
    </row>
    <row r="4" spans="1:6" s="4" customFormat="1" x14ac:dyDescent="0.2">
      <c r="A4" s="30"/>
      <c r="E4" s="27"/>
    </row>
    <row r="5" spans="1:6" s="4" customFormat="1" ht="39" customHeight="1" x14ac:dyDescent="0.2">
      <c r="A5" s="344" t="s">
        <v>506</v>
      </c>
      <c r="B5" s="344"/>
      <c r="C5" s="344"/>
      <c r="D5" s="344"/>
      <c r="E5" s="344"/>
    </row>
    <row r="6" spans="1:6" s="4" customFormat="1" x14ac:dyDescent="0.2">
      <c r="A6" s="31"/>
      <c r="B6" s="31"/>
      <c r="C6" s="31"/>
      <c r="D6" s="31"/>
      <c r="E6" s="36" t="s">
        <v>76</v>
      </c>
    </row>
    <row r="7" spans="1:6" s="4" customFormat="1" ht="93.75" customHeight="1" x14ac:dyDescent="0.2">
      <c r="A7" s="10" t="s">
        <v>74</v>
      </c>
      <c r="B7" s="10" t="s">
        <v>75</v>
      </c>
      <c r="C7" s="10" t="s">
        <v>121</v>
      </c>
      <c r="D7" s="10" t="s">
        <v>122</v>
      </c>
      <c r="E7" s="10" t="s">
        <v>120</v>
      </c>
    </row>
    <row r="8" spans="1:6" s="3" customFormat="1" x14ac:dyDescent="0.2">
      <c r="A8" s="9">
        <v>1</v>
      </c>
      <c r="B8" s="9">
        <v>2</v>
      </c>
      <c r="C8" s="9">
        <v>3</v>
      </c>
      <c r="D8" s="9">
        <v>4</v>
      </c>
      <c r="E8" s="9">
        <v>5</v>
      </c>
    </row>
    <row r="9" spans="1:6" s="3" customFormat="1" ht="30" customHeight="1" x14ac:dyDescent="0.2">
      <c r="A9" s="357" t="s">
        <v>258</v>
      </c>
      <c r="B9" s="358"/>
      <c r="C9" s="358"/>
      <c r="D9" s="358"/>
      <c r="E9" s="359"/>
    </row>
    <row r="10" spans="1:6" s="3" customFormat="1" ht="30" customHeight="1" x14ac:dyDescent="0.2">
      <c r="A10" s="109" t="s">
        <v>229</v>
      </c>
      <c r="B10" s="92" t="s">
        <v>230</v>
      </c>
      <c r="C10" s="107"/>
      <c r="D10" s="119">
        <f>D12+D13</f>
        <v>488024</v>
      </c>
      <c r="E10" s="110">
        <f>E12+E13</f>
        <v>-100113.18999999948</v>
      </c>
    </row>
    <row r="11" spans="1:6" s="93" customFormat="1" ht="36.75" customHeight="1" x14ac:dyDescent="0.2">
      <c r="A11" s="95" t="s">
        <v>227</v>
      </c>
      <c r="B11" s="111" t="s">
        <v>140</v>
      </c>
      <c r="C11" s="94">
        <f>C12+C13</f>
        <v>0</v>
      </c>
      <c r="D11" s="154">
        <f>D12+D13</f>
        <v>488024</v>
      </c>
      <c r="E11" s="154">
        <f>E12+E13</f>
        <v>-100113.18999999948</v>
      </c>
    </row>
    <row r="12" spans="1:6" s="33" customFormat="1" ht="25.5" x14ac:dyDescent="0.2">
      <c r="A12" s="78" t="s">
        <v>422</v>
      </c>
      <c r="B12" s="23" t="s">
        <v>418</v>
      </c>
      <c r="C12" s="21">
        <v>-8078711</v>
      </c>
      <c r="D12" s="21">
        <v>-13817543</v>
      </c>
      <c r="E12" s="21">
        <v>-13219308.1</v>
      </c>
    </row>
    <row r="13" spans="1:6" s="33" customFormat="1" ht="25.5" x14ac:dyDescent="0.2">
      <c r="A13" s="78" t="s">
        <v>423</v>
      </c>
      <c r="B13" s="23" t="s">
        <v>417</v>
      </c>
      <c r="C13" s="21">
        <v>8078711</v>
      </c>
      <c r="D13" s="21">
        <v>14305567</v>
      </c>
      <c r="E13" s="21">
        <v>13119194.91</v>
      </c>
    </row>
    <row r="14" spans="1:6" x14ac:dyDescent="0.2">
      <c r="A14" s="3"/>
      <c r="B14" s="4"/>
      <c r="C14" s="19"/>
      <c r="D14" s="19"/>
      <c r="E14" s="19"/>
    </row>
    <row r="15" spans="1:6" x14ac:dyDescent="0.2">
      <c r="A15" s="3" t="s">
        <v>3</v>
      </c>
      <c r="B15" s="3"/>
      <c r="C15" s="19"/>
      <c r="D15" s="19"/>
      <c r="E15" s="6" t="s">
        <v>3</v>
      </c>
    </row>
    <row r="16" spans="1:6" x14ac:dyDescent="0.2">
      <c r="A16" s="3"/>
      <c r="B16" s="3"/>
      <c r="C16" s="19"/>
      <c r="D16" s="19"/>
      <c r="E16" s="19"/>
    </row>
    <row r="17" spans="1:5" x14ac:dyDescent="0.2">
      <c r="A17" s="3"/>
      <c r="B17" s="3"/>
      <c r="C17" s="19"/>
      <c r="D17" s="19"/>
      <c r="E17" s="19"/>
    </row>
    <row r="18" spans="1:5" x14ac:dyDescent="0.2">
      <c r="A18" s="3"/>
      <c r="B18" s="3"/>
      <c r="C18" s="19"/>
      <c r="D18" s="19"/>
      <c r="E18" s="19"/>
    </row>
    <row r="19" spans="1:5" x14ac:dyDescent="0.2">
      <c r="A19" s="3"/>
      <c r="B19" s="3"/>
      <c r="C19" s="3"/>
      <c r="D19" s="3"/>
      <c r="E19" s="3"/>
    </row>
    <row r="20" spans="1:5" x14ac:dyDescent="0.2">
      <c r="A20" s="3"/>
      <c r="B20" s="3"/>
      <c r="C20" s="3"/>
      <c r="D20" s="3"/>
      <c r="E20" s="3"/>
    </row>
    <row r="21" spans="1:5" x14ac:dyDescent="0.2">
      <c r="A21" s="3"/>
      <c r="B21" s="3"/>
      <c r="C21" s="3"/>
      <c r="D21" s="3"/>
      <c r="E21" s="3"/>
    </row>
    <row r="22" spans="1:5" x14ac:dyDescent="0.2">
      <c r="A22" s="3"/>
      <c r="B22" s="3"/>
      <c r="C22" s="3"/>
      <c r="D22" s="3"/>
      <c r="E22" s="3"/>
    </row>
    <row r="23" spans="1:5" x14ac:dyDescent="0.2">
      <c r="A23" s="3"/>
      <c r="B23" s="3"/>
      <c r="C23" s="3"/>
      <c r="D23" s="3"/>
      <c r="E23" s="3"/>
    </row>
    <row r="24" spans="1:5" x14ac:dyDescent="0.2">
      <c r="A24" s="3"/>
      <c r="B24" s="3"/>
      <c r="C24" s="3"/>
      <c r="D24" s="3"/>
      <c r="E24" s="3"/>
    </row>
  </sheetData>
  <mergeCells count="3">
    <mergeCell ref="C1:E1"/>
    <mergeCell ref="A5:E5"/>
    <mergeCell ref="A9:E9"/>
  </mergeCells>
  <phoneticPr fontId="7" type="noConversion"/>
  <pageMargins left="0.78740157480314965" right="0.39370078740157483" top="0.78740157480314965" bottom="0.78740157480314965" header="0.19685039370078741" footer="0.19685039370078741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opLeftCell="A5" workbookViewId="0">
      <selection activeCell="J19" sqref="J19"/>
    </sheetView>
  </sheetViews>
  <sheetFormatPr defaultRowHeight="12.75" x14ac:dyDescent="0.2"/>
  <cols>
    <col min="1" max="1" width="5" style="5" customWidth="1"/>
    <col min="2" max="2" width="40.42578125" style="5" customWidth="1"/>
    <col min="3" max="4" width="10.140625" style="5" customWidth="1"/>
    <col min="5" max="5" width="11.140625" style="5" hidden="1" customWidth="1"/>
    <col min="6" max="8" width="11.140625" style="5" customWidth="1"/>
    <col min="9" max="16384" width="9.140625" style="5"/>
  </cols>
  <sheetData>
    <row r="1" spans="1:8" ht="84" customHeight="1" x14ac:dyDescent="0.2">
      <c r="F1" s="343" t="s">
        <v>432</v>
      </c>
      <c r="G1" s="343"/>
      <c r="H1" s="343"/>
    </row>
    <row r="3" spans="1:8" ht="12.75" customHeight="1" x14ac:dyDescent="0.2">
      <c r="A3" s="53"/>
      <c r="B3" s="362"/>
      <c r="C3" s="362"/>
      <c r="H3" s="2" t="s">
        <v>259</v>
      </c>
    </row>
    <row r="4" spans="1:8" x14ac:dyDescent="0.2">
      <c r="A4" s="53"/>
      <c r="G4" s="54"/>
      <c r="H4" s="54"/>
    </row>
    <row r="5" spans="1:8" ht="27" customHeight="1" x14ac:dyDescent="0.2">
      <c r="A5" s="364" t="s">
        <v>507</v>
      </c>
      <c r="B5" s="364"/>
      <c r="C5" s="364"/>
      <c r="D5" s="364"/>
      <c r="E5" s="364"/>
      <c r="F5" s="364"/>
      <c r="G5" s="364"/>
      <c r="H5" s="364"/>
    </row>
    <row r="6" spans="1:8" x14ac:dyDescent="0.2">
      <c r="A6" s="53"/>
      <c r="C6" s="51"/>
      <c r="F6" s="51"/>
      <c r="H6" s="60" t="s">
        <v>76</v>
      </c>
    </row>
    <row r="7" spans="1:8" ht="18.75" customHeight="1" x14ac:dyDescent="0.2">
      <c r="A7" s="363" t="s">
        <v>77</v>
      </c>
      <c r="B7" s="363" t="s">
        <v>13</v>
      </c>
      <c r="C7" s="363" t="s">
        <v>2</v>
      </c>
      <c r="D7" s="363"/>
      <c r="E7" s="360" t="s">
        <v>121</v>
      </c>
      <c r="F7" s="360" t="s">
        <v>122</v>
      </c>
      <c r="G7" s="363" t="s">
        <v>0</v>
      </c>
      <c r="H7" s="363"/>
    </row>
    <row r="8" spans="1:8" ht="76.5" customHeight="1" x14ac:dyDescent="0.2">
      <c r="A8" s="363"/>
      <c r="B8" s="363"/>
      <c r="C8" s="59" t="s">
        <v>101</v>
      </c>
      <c r="D8" s="18" t="s">
        <v>1</v>
      </c>
      <c r="E8" s="361"/>
      <c r="F8" s="361"/>
      <c r="G8" s="59" t="s">
        <v>3</v>
      </c>
      <c r="H8" s="18" t="s">
        <v>14</v>
      </c>
    </row>
    <row r="9" spans="1:8" x14ac:dyDescent="0.2">
      <c r="A9" s="64">
        <v>1</v>
      </c>
      <c r="B9" s="50">
        <v>2</v>
      </c>
      <c r="C9" s="50">
        <v>3</v>
      </c>
      <c r="D9" s="50">
        <v>4</v>
      </c>
      <c r="E9" s="50">
        <v>5</v>
      </c>
      <c r="F9" s="50">
        <v>6</v>
      </c>
      <c r="G9" s="50">
        <v>7</v>
      </c>
      <c r="H9" s="50">
        <v>8</v>
      </c>
    </row>
    <row r="10" spans="1:8" ht="38.25" x14ac:dyDescent="0.2">
      <c r="A10" s="64" t="s">
        <v>73</v>
      </c>
      <c r="B10" s="57" t="s">
        <v>173</v>
      </c>
      <c r="C10" s="101">
        <v>32.799999999999997</v>
      </c>
      <c r="D10" s="101">
        <v>32.799999999999997</v>
      </c>
      <c r="E10" s="73">
        <v>957527</v>
      </c>
      <c r="F10" s="65">
        <v>1244.9369999999999</v>
      </c>
      <c r="G10" s="65" t="s">
        <v>3</v>
      </c>
      <c r="H10" s="65">
        <v>766.40300000000002</v>
      </c>
    </row>
    <row r="11" spans="1:8" ht="38.25" x14ac:dyDescent="0.2">
      <c r="A11" s="64" t="s">
        <v>116</v>
      </c>
      <c r="B11" s="13" t="s">
        <v>172</v>
      </c>
      <c r="C11" s="73">
        <v>0</v>
      </c>
      <c r="D11" s="73">
        <v>0</v>
      </c>
      <c r="E11" s="73">
        <v>0</v>
      </c>
      <c r="F11" s="335">
        <v>0</v>
      </c>
      <c r="G11" s="65" t="s">
        <v>3</v>
      </c>
      <c r="H11" s="335">
        <v>0</v>
      </c>
    </row>
    <row r="12" spans="1:8" ht="15.75" customHeight="1" x14ac:dyDescent="0.2">
      <c r="A12" s="64" t="s">
        <v>117</v>
      </c>
      <c r="B12" s="13" t="s">
        <v>177</v>
      </c>
      <c r="C12" s="73">
        <v>0</v>
      </c>
      <c r="D12" s="73">
        <v>0</v>
      </c>
      <c r="E12" s="73">
        <v>0</v>
      </c>
      <c r="F12" s="65">
        <v>0</v>
      </c>
      <c r="G12" s="65" t="s">
        <v>3</v>
      </c>
      <c r="H12" s="65">
        <v>0</v>
      </c>
    </row>
    <row r="13" spans="1:8" s="52" customFormat="1" x14ac:dyDescent="0.2">
      <c r="A13" s="136"/>
      <c r="B13" s="137" t="s">
        <v>119</v>
      </c>
      <c r="C13" s="138" t="s">
        <v>125</v>
      </c>
      <c r="D13" s="138" t="s">
        <v>125</v>
      </c>
      <c r="E13" s="139">
        <f>SUM(E10:E12)</f>
        <v>957527</v>
      </c>
      <c r="F13" s="139">
        <f>SUM(F10:F12)</f>
        <v>1244.9369999999999</v>
      </c>
      <c r="G13" s="139" t="s">
        <v>3</v>
      </c>
      <c r="H13" s="139">
        <f>SUM(H10:H12)</f>
        <v>766.40300000000002</v>
      </c>
    </row>
    <row r="14" spans="1:8" x14ac:dyDescent="0.2">
      <c r="A14" s="66"/>
      <c r="B14" s="51"/>
      <c r="C14" s="51"/>
      <c r="D14" s="51"/>
      <c r="E14" s="51"/>
      <c r="F14" s="51"/>
      <c r="G14" s="51"/>
      <c r="H14" s="51"/>
    </row>
    <row r="15" spans="1:8" x14ac:dyDescent="0.2">
      <c r="A15" s="49" t="s">
        <v>3</v>
      </c>
      <c r="F15" s="67"/>
      <c r="G15" s="67"/>
      <c r="H15" s="6" t="s">
        <v>3</v>
      </c>
    </row>
    <row r="23" spans="1:1" x14ac:dyDescent="0.2">
      <c r="A23" s="63"/>
    </row>
    <row r="24" spans="1:1" x14ac:dyDescent="0.2">
      <c r="A24" s="63"/>
    </row>
    <row r="25" spans="1:1" x14ac:dyDescent="0.2">
      <c r="A25" s="63"/>
    </row>
  </sheetData>
  <mergeCells count="9">
    <mergeCell ref="E7:E8"/>
    <mergeCell ref="F1:H1"/>
    <mergeCell ref="B3:C3"/>
    <mergeCell ref="A7:A8"/>
    <mergeCell ref="B7:B8"/>
    <mergeCell ref="C7:D7"/>
    <mergeCell ref="A5:H5"/>
    <mergeCell ref="G7:H7"/>
    <mergeCell ref="F7:F8"/>
  </mergeCells>
  <phoneticPr fontId="0" type="noConversion"/>
  <pageMargins left="0.78740157480314965" right="0.39370078740157483" top="0.59055118110236227" bottom="0.59055118110236227" header="0.51181102362204722" footer="0.51181102362204722"/>
  <pageSetup paperSize="9" scale="9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zoomScaleNormal="100" workbookViewId="0">
      <selection activeCell="D24" sqref="D24"/>
    </sheetView>
  </sheetViews>
  <sheetFormatPr defaultRowHeight="12.75" x14ac:dyDescent="0.2"/>
  <cols>
    <col min="1" max="1" width="11.140625" style="1" customWidth="1"/>
    <col min="2" max="4" width="27.140625" style="1" customWidth="1"/>
    <col min="5" max="6" width="14" style="1" customWidth="1"/>
    <col min="7" max="16384" width="9.140625" style="1"/>
  </cols>
  <sheetData>
    <row r="1" spans="1:8" ht="49.5" customHeight="1" x14ac:dyDescent="0.2">
      <c r="D1" s="343" t="s">
        <v>433</v>
      </c>
      <c r="E1" s="343"/>
      <c r="F1" s="343"/>
    </row>
    <row r="2" spans="1:8" x14ac:dyDescent="0.2">
      <c r="E2" s="26"/>
      <c r="F2" s="26"/>
    </row>
    <row r="3" spans="1:8" x14ac:dyDescent="0.2">
      <c r="F3" s="2" t="s">
        <v>260</v>
      </c>
    </row>
    <row r="5" spans="1:8" ht="25.5" customHeight="1" x14ac:dyDescent="0.2">
      <c r="A5" s="370" t="s">
        <v>508</v>
      </c>
      <c r="B5" s="371"/>
      <c r="C5" s="371"/>
      <c r="D5" s="371"/>
      <c r="E5" s="371"/>
      <c r="F5" s="371"/>
      <c r="G5" s="44"/>
      <c r="H5" s="44"/>
    </row>
    <row r="6" spans="1:8" x14ac:dyDescent="0.2">
      <c r="A6" s="43"/>
      <c r="B6" s="44"/>
      <c r="C6" s="44"/>
      <c r="D6" s="44"/>
      <c r="E6" s="44"/>
      <c r="F6" s="44"/>
      <c r="G6" s="44"/>
      <c r="H6" s="44"/>
    </row>
    <row r="7" spans="1:8" s="46" customFormat="1" x14ac:dyDescent="0.2">
      <c r="A7" s="372" t="s">
        <v>450</v>
      </c>
      <c r="B7" s="372"/>
      <c r="C7" s="372"/>
      <c r="D7" s="372"/>
      <c r="E7" s="372"/>
      <c r="F7" s="372"/>
      <c r="G7" s="102"/>
      <c r="H7" s="102"/>
    </row>
    <row r="8" spans="1:8" x14ac:dyDescent="0.2">
      <c r="A8" s="43"/>
      <c r="B8" s="44"/>
      <c r="C8" s="44"/>
      <c r="D8" s="44"/>
      <c r="E8" s="44"/>
      <c r="F8" s="45" t="s">
        <v>76</v>
      </c>
      <c r="G8" s="44"/>
      <c r="H8" s="44"/>
    </row>
    <row r="9" spans="1:8" ht="42.75" customHeight="1" x14ac:dyDescent="0.2">
      <c r="A9" s="11" t="s">
        <v>123</v>
      </c>
      <c r="B9" s="11" t="s">
        <v>124</v>
      </c>
      <c r="C9" s="11" t="s">
        <v>98</v>
      </c>
      <c r="D9" s="11" t="s">
        <v>99</v>
      </c>
      <c r="E9" s="11" t="s">
        <v>15</v>
      </c>
      <c r="F9" s="10" t="s">
        <v>120</v>
      </c>
    </row>
    <row r="10" spans="1:8" x14ac:dyDescent="0.2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</row>
    <row r="11" spans="1:8" x14ac:dyDescent="0.2">
      <c r="A11" s="12" t="s">
        <v>126</v>
      </c>
      <c r="B11" s="12" t="s">
        <v>126</v>
      </c>
      <c r="C11" s="12" t="s">
        <v>126</v>
      </c>
      <c r="D11" s="12" t="s">
        <v>126</v>
      </c>
      <c r="E11" s="80">
        <v>0</v>
      </c>
      <c r="F11" s="80">
        <v>0</v>
      </c>
    </row>
    <row r="12" spans="1:8" x14ac:dyDescent="0.2">
      <c r="A12" s="12"/>
      <c r="B12" s="12"/>
      <c r="C12" s="12"/>
      <c r="D12" s="12"/>
      <c r="E12" s="81"/>
      <c r="F12" s="81"/>
    </row>
    <row r="13" spans="1:8" s="46" customFormat="1" x14ac:dyDescent="0.2">
      <c r="A13" s="366" t="s">
        <v>118</v>
      </c>
      <c r="B13" s="367"/>
      <c r="C13" s="83" t="s">
        <v>125</v>
      </c>
      <c r="D13" s="83" t="s">
        <v>125</v>
      </c>
      <c r="E13" s="82">
        <f>SUM(E11:E12)</f>
        <v>0</v>
      </c>
      <c r="F13" s="82">
        <f>SUM(F11:F12)</f>
        <v>0</v>
      </c>
    </row>
    <row r="14" spans="1:8" x14ac:dyDescent="0.2">
      <c r="A14" s="368" t="s">
        <v>141</v>
      </c>
      <c r="B14" s="369"/>
      <c r="C14" s="84" t="s">
        <v>125</v>
      </c>
      <c r="D14" s="85" t="s">
        <v>125</v>
      </c>
      <c r="E14" s="80">
        <f>SUM(E11:E13)</f>
        <v>0</v>
      </c>
      <c r="F14" s="80">
        <f>SUM(F11:F13)</f>
        <v>0</v>
      </c>
    </row>
    <row r="16" spans="1:8" x14ac:dyDescent="0.2">
      <c r="A16" s="39" t="s">
        <v>3</v>
      </c>
      <c r="B16" s="39"/>
      <c r="C16" s="39"/>
      <c r="D16" s="39"/>
      <c r="E16" s="39"/>
      <c r="F16" s="6" t="s">
        <v>3</v>
      </c>
    </row>
    <row r="17" spans="1:2" x14ac:dyDescent="0.2">
      <c r="A17" s="365"/>
      <c r="B17" s="365"/>
    </row>
  </sheetData>
  <mergeCells count="6">
    <mergeCell ref="D1:F1"/>
    <mergeCell ref="A17:B17"/>
    <mergeCell ref="A13:B13"/>
    <mergeCell ref="A14:B14"/>
    <mergeCell ref="A5:F5"/>
    <mergeCell ref="A7:F7"/>
  </mergeCells>
  <phoneticPr fontId="0" type="noConversion"/>
  <pageMargins left="0.78740157480314965" right="0.39370078740157483" top="0.78740157480314965" bottom="0.78740157480314965" header="0.31496062992125984" footer="0.23622047244094491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opLeftCell="A5" workbookViewId="0">
      <selection activeCell="E16" sqref="E16"/>
    </sheetView>
  </sheetViews>
  <sheetFormatPr defaultRowHeight="12.75" x14ac:dyDescent="0.2"/>
  <cols>
    <col min="1" max="1" width="6.5703125" style="4" bestFit="1" customWidth="1"/>
    <col min="2" max="2" width="46.140625" style="4" customWidth="1"/>
    <col min="3" max="3" width="20.5703125" style="4" customWidth="1"/>
    <col min="4" max="4" width="11.42578125" style="4" hidden="1" customWidth="1"/>
    <col min="5" max="5" width="23" style="4" customWidth="1"/>
    <col min="6" max="6" width="0.28515625" style="4" customWidth="1"/>
    <col min="7" max="7" width="7.42578125" style="4" customWidth="1"/>
    <col min="8" max="8" width="27.7109375" style="4" customWidth="1"/>
    <col min="9" max="10" width="11.42578125" style="4" hidden="1" customWidth="1"/>
    <col min="11" max="16384" width="9.140625" style="4"/>
  </cols>
  <sheetData>
    <row r="1" spans="1:10" ht="81" customHeight="1" x14ac:dyDescent="0.2">
      <c r="G1" s="5"/>
      <c r="H1" s="343" t="s">
        <v>296</v>
      </c>
      <c r="I1" s="343"/>
      <c r="J1" s="343"/>
    </row>
    <row r="3" spans="1:10" x14ac:dyDescent="0.2">
      <c r="H3" s="4" t="s">
        <v>263</v>
      </c>
      <c r="J3" s="6" t="s">
        <v>107</v>
      </c>
    </row>
    <row r="5" spans="1:10" ht="26.25" customHeight="1" x14ac:dyDescent="0.2">
      <c r="A5" s="374" t="s">
        <v>509</v>
      </c>
      <c r="B5" s="374"/>
      <c r="C5" s="374"/>
      <c r="D5" s="374"/>
      <c r="E5" s="374"/>
      <c r="F5" s="374"/>
      <c r="G5" s="374"/>
      <c r="H5" s="374"/>
      <c r="I5" s="374"/>
      <c r="J5" s="374"/>
    </row>
    <row r="6" spans="1:10" x14ac:dyDescent="0.2">
      <c r="A6" s="41"/>
      <c r="B6" s="41"/>
      <c r="C6" s="41"/>
      <c r="D6" s="41"/>
      <c r="E6" s="41" t="s">
        <v>459</v>
      </c>
      <c r="F6" s="41"/>
      <c r="G6" s="41"/>
      <c r="H6" s="41"/>
      <c r="J6" s="113" t="s">
        <v>76</v>
      </c>
    </row>
    <row r="7" spans="1:10" s="42" customFormat="1" ht="27.75" customHeight="1" x14ac:dyDescent="0.2">
      <c r="A7" s="363" t="s">
        <v>78</v>
      </c>
      <c r="B7" s="363" t="s">
        <v>231</v>
      </c>
      <c r="C7" s="360" t="s">
        <v>233</v>
      </c>
      <c r="D7" s="360" t="s">
        <v>3</v>
      </c>
      <c r="E7" s="360" t="s">
        <v>120</v>
      </c>
      <c r="F7" s="373" t="s">
        <v>3</v>
      </c>
      <c r="G7" s="373" t="s">
        <v>3</v>
      </c>
      <c r="H7" s="373"/>
      <c r="I7" s="373" t="s">
        <v>3</v>
      </c>
      <c r="J7" s="373"/>
    </row>
    <row r="8" spans="1:10" s="42" customFormat="1" ht="64.5" customHeight="1" x14ac:dyDescent="0.2">
      <c r="A8" s="363"/>
      <c r="B8" s="363"/>
      <c r="C8" s="361"/>
      <c r="D8" s="361"/>
      <c r="E8" s="361"/>
      <c r="F8" s="373"/>
      <c r="G8" s="55"/>
      <c r="H8" s="55"/>
      <c r="I8" s="55"/>
      <c r="J8" s="55"/>
    </row>
    <row r="9" spans="1:10" ht="14.25" customHeight="1" x14ac:dyDescent="0.2">
      <c r="A9" s="9">
        <v>1</v>
      </c>
      <c r="B9" s="9">
        <v>2</v>
      </c>
      <c r="C9" s="9">
        <v>3</v>
      </c>
      <c r="D9" s="9">
        <v>4</v>
      </c>
      <c r="E9" s="9">
        <v>4</v>
      </c>
      <c r="F9" s="114" t="s">
        <v>3</v>
      </c>
      <c r="G9" s="114"/>
      <c r="H9" s="114"/>
      <c r="I9" s="114"/>
      <c r="J9" s="114"/>
    </row>
    <row r="10" spans="1:10" x14ac:dyDescent="0.2">
      <c r="A10" s="90" t="s">
        <v>73</v>
      </c>
      <c r="B10" s="68" t="s">
        <v>232</v>
      </c>
      <c r="C10" s="112">
        <v>5</v>
      </c>
      <c r="D10" s="14" t="s">
        <v>3</v>
      </c>
      <c r="E10" s="14">
        <v>3270838</v>
      </c>
      <c r="F10" s="116" t="s">
        <v>3</v>
      </c>
      <c r="G10" s="115"/>
      <c r="H10" s="115"/>
      <c r="I10" s="116"/>
      <c r="J10" s="116"/>
    </row>
    <row r="11" spans="1:10" ht="30.75" customHeight="1" x14ac:dyDescent="0.2">
      <c r="A11" s="90" t="s">
        <v>117</v>
      </c>
      <c r="B11" s="68" t="s">
        <v>458</v>
      </c>
      <c r="C11" s="321">
        <v>10</v>
      </c>
      <c r="D11" s="14">
        <v>1136687.02</v>
      </c>
      <c r="E11" s="14">
        <v>2967183</v>
      </c>
      <c r="F11" s="116">
        <f>E11/D11*100</f>
        <v>261.03781848410654</v>
      </c>
      <c r="G11" s="115"/>
      <c r="H11" s="115"/>
      <c r="I11" s="116"/>
      <c r="J11" s="116"/>
    </row>
    <row r="12" spans="1:10" s="8" customFormat="1" x14ac:dyDescent="0.2">
      <c r="A12" s="140"/>
      <c r="B12" s="137" t="s">
        <v>119</v>
      </c>
      <c r="C12" s="141">
        <v>15</v>
      </c>
      <c r="D12" s="142" t="s">
        <v>3</v>
      </c>
      <c r="E12" s="142">
        <f>SUM(E10,E11)</f>
        <v>6238021</v>
      </c>
      <c r="F12" s="143" t="s">
        <v>3</v>
      </c>
      <c r="G12" s="144"/>
      <c r="H12" s="144"/>
      <c r="I12" s="117"/>
      <c r="J12" s="117"/>
    </row>
    <row r="13" spans="1:10" s="8" customFormat="1" x14ac:dyDescent="0.2">
      <c r="A13" s="37"/>
      <c r="B13" s="88"/>
      <c r="C13" s="89"/>
      <c r="D13" s="89"/>
      <c r="E13" s="89"/>
      <c r="F13" s="89"/>
      <c r="G13" s="89"/>
      <c r="H13" s="89"/>
      <c r="I13" s="89"/>
      <c r="J13" s="89"/>
    </row>
    <row r="14" spans="1:10" x14ac:dyDescent="0.2">
      <c r="A14" s="40" t="s">
        <v>3</v>
      </c>
      <c r="B14" s="40"/>
      <c r="C14" s="40"/>
      <c r="D14" s="40"/>
      <c r="E14" s="40"/>
      <c r="F14" s="40"/>
      <c r="G14" s="40"/>
      <c r="H14" s="40"/>
      <c r="I14" s="38"/>
      <c r="J14" s="6" t="s">
        <v>3</v>
      </c>
    </row>
  </sheetData>
  <mergeCells count="10">
    <mergeCell ref="H1:J1"/>
    <mergeCell ref="C7:C8"/>
    <mergeCell ref="D7:D8"/>
    <mergeCell ref="E7:E8"/>
    <mergeCell ref="F7:F8"/>
    <mergeCell ref="I7:J7"/>
    <mergeCell ref="A5:J5"/>
    <mergeCell ref="G7:H7"/>
    <mergeCell ref="A7:A8"/>
    <mergeCell ref="B7:B8"/>
  </mergeCells>
  <phoneticPr fontId="7" type="noConversion"/>
  <pageMargins left="0.78740157480314965" right="0.39370078740157483" top="0.78740157480314965" bottom="0.78740157480314965" header="0.51181102362204722" footer="0.51181102362204722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workbookViewId="0">
      <selection activeCell="D16" sqref="D16"/>
    </sheetView>
  </sheetViews>
  <sheetFormatPr defaultRowHeight="12.75" x14ac:dyDescent="0.2"/>
  <cols>
    <col min="1" max="1" width="5.85546875" style="4" customWidth="1"/>
    <col min="2" max="2" width="51.7109375" style="48" customWidth="1"/>
    <col min="3" max="4" width="17.28515625" style="4" customWidth="1"/>
    <col min="5" max="16384" width="9.140625" style="4"/>
  </cols>
  <sheetData>
    <row r="1" spans="1:5" ht="70.5" customHeight="1" x14ac:dyDescent="0.2">
      <c r="C1" s="343" t="s">
        <v>434</v>
      </c>
      <c r="D1" s="343"/>
      <c r="E1" s="26"/>
    </row>
    <row r="2" spans="1:5" x14ac:dyDescent="0.2">
      <c r="C2" s="24"/>
      <c r="D2" s="24"/>
    </row>
    <row r="3" spans="1:5" x14ac:dyDescent="0.2">
      <c r="D3" s="6" t="s">
        <v>261</v>
      </c>
    </row>
    <row r="4" spans="1:5" x14ac:dyDescent="0.2">
      <c r="C4" s="6"/>
      <c r="D4" s="6"/>
    </row>
    <row r="5" spans="1:5" ht="27.75" customHeight="1" x14ac:dyDescent="0.2">
      <c r="A5" s="374" t="s">
        <v>510</v>
      </c>
      <c r="B5" s="374"/>
      <c r="C5" s="374"/>
      <c r="D5" s="374"/>
    </row>
    <row r="6" spans="1:5" x14ac:dyDescent="0.2">
      <c r="B6" s="375" t="s">
        <v>76</v>
      </c>
      <c r="C6" s="375"/>
      <c r="D6" s="375"/>
    </row>
    <row r="7" spans="1:5" ht="25.5" x14ac:dyDescent="0.2">
      <c r="A7" s="61" t="s">
        <v>77</v>
      </c>
      <c r="B7" s="18" t="s">
        <v>79</v>
      </c>
      <c r="C7" s="18" t="s">
        <v>8</v>
      </c>
      <c r="D7" s="18" t="s">
        <v>9</v>
      </c>
    </row>
    <row r="8" spans="1:5" x14ac:dyDescent="0.2">
      <c r="A8" s="61">
        <v>1</v>
      </c>
      <c r="B8" s="18">
        <v>2</v>
      </c>
      <c r="C8" s="10">
        <v>3</v>
      </c>
      <c r="D8" s="10">
        <v>4</v>
      </c>
    </row>
    <row r="9" spans="1:5" ht="25.5" x14ac:dyDescent="0.2">
      <c r="A9" s="96">
        <v>1</v>
      </c>
      <c r="B9" s="97" t="s">
        <v>4</v>
      </c>
      <c r="C9" s="91">
        <v>0</v>
      </c>
      <c r="D9" s="91">
        <v>0</v>
      </c>
    </row>
    <row r="10" spans="1:5" x14ac:dyDescent="0.2">
      <c r="A10" s="69"/>
      <c r="B10" s="57" t="s">
        <v>80</v>
      </c>
      <c r="C10" s="86"/>
      <c r="D10" s="86"/>
    </row>
    <row r="11" spans="1:5" x14ac:dyDescent="0.2">
      <c r="A11" s="69" t="s">
        <v>81</v>
      </c>
      <c r="B11" s="57" t="s">
        <v>103</v>
      </c>
      <c r="C11" s="86">
        <v>0</v>
      </c>
      <c r="D11" s="86">
        <v>0</v>
      </c>
    </row>
    <row r="12" spans="1:5" x14ac:dyDescent="0.2">
      <c r="A12" s="69" t="s">
        <v>82</v>
      </c>
      <c r="B12" s="57" t="s">
        <v>104</v>
      </c>
      <c r="C12" s="86">
        <v>0</v>
      </c>
      <c r="D12" s="86">
        <v>0</v>
      </c>
    </row>
    <row r="13" spans="1:5" ht="38.25" x14ac:dyDescent="0.2">
      <c r="A13" s="96">
        <v>2</v>
      </c>
      <c r="B13" s="97" t="s">
        <v>5</v>
      </c>
      <c r="C13" s="91">
        <v>0</v>
      </c>
      <c r="D13" s="91">
        <v>0</v>
      </c>
    </row>
    <row r="14" spans="1:5" x14ac:dyDescent="0.2">
      <c r="A14" s="69"/>
      <c r="B14" s="57" t="s">
        <v>80</v>
      </c>
      <c r="C14" s="86"/>
      <c r="D14" s="86"/>
    </row>
    <row r="15" spans="1:5" x14ac:dyDescent="0.2">
      <c r="A15" s="69" t="s">
        <v>83</v>
      </c>
      <c r="B15" s="57" t="s">
        <v>103</v>
      </c>
      <c r="C15" s="86">
        <v>0</v>
      </c>
      <c r="D15" s="86">
        <v>0</v>
      </c>
    </row>
    <row r="16" spans="1:5" x14ac:dyDescent="0.2">
      <c r="A16" s="69" t="s">
        <v>84</v>
      </c>
      <c r="B16" s="57" t="s">
        <v>104</v>
      </c>
      <c r="C16" s="86">
        <v>0</v>
      </c>
      <c r="D16" s="86">
        <v>0</v>
      </c>
    </row>
    <row r="17" spans="1:4" ht="38.25" x14ac:dyDescent="0.2">
      <c r="A17" s="96">
        <v>3</v>
      </c>
      <c r="B17" s="97" t="s">
        <v>6</v>
      </c>
      <c r="C17" s="91">
        <v>0</v>
      </c>
      <c r="D17" s="91">
        <v>0</v>
      </c>
    </row>
    <row r="18" spans="1:4" x14ac:dyDescent="0.2">
      <c r="A18" s="69"/>
      <c r="B18" s="57" t="s">
        <v>80</v>
      </c>
      <c r="C18" s="86"/>
      <c r="D18" s="86"/>
    </row>
    <row r="19" spans="1:4" x14ac:dyDescent="0.2">
      <c r="A19" s="69" t="s">
        <v>85</v>
      </c>
      <c r="B19" s="57" t="s">
        <v>103</v>
      </c>
      <c r="C19" s="86">
        <v>0</v>
      </c>
      <c r="D19" s="86">
        <v>0</v>
      </c>
    </row>
    <row r="20" spans="1:4" x14ac:dyDescent="0.2">
      <c r="A20" s="69" t="s">
        <v>86</v>
      </c>
      <c r="B20" s="57" t="s">
        <v>104</v>
      </c>
      <c r="C20" s="86">
        <v>0</v>
      </c>
      <c r="D20" s="86">
        <v>0</v>
      </c>
    </row>
    <row r="21" spans="1:4" x14ac:dyDescent="0.2">
      <c r="A21" s="96">
        <v>4</v>
      </c>
      <c r="B21" s="92" t="s">
        <v>87</v>
      </c>
      <c r="C21" s="91">
        <v>0</v>
      </c>
      <c r="D21" s="91">
        <v>0</v>
      </c>
    </row>
    <row r="22" spans="1:4" x14ac:dyDescent="0.2">
      <c r="A22" s="69"/>
      <c r="B22" s="57" t="s">
        <v>80</v>
      </c>
      <c r="C22" s="86"/>
      <c r="D22" s="86"/>
    </row>
    <row r="23" spans="1:4" x14ac:dyDescent="0.2">
      <c r="A23" s="70" t="s">
        <v>88</v>
      </c>
      <c r="B23" s="57" t="s">
        <v>103</v>
      </c>
      <c r="C23" s="86">
        <v>0</v>
      </c>
      <c r="D23" s="86">
        <v>0</v>
      </c>
    </row>
    <row r="24" spans="1:4" x14ac:dyDescent="0.2">
      <c r="A24" s="70" t="s">
        <v>89</v>
      </c>
      <c r="B24" s="57" t="s">
        <v>104</v>
      </c>
      <c r="C24" s="86">
        <v>0</v>
      </c>
      <c r="D24" s="86">
        <v>0</v>
      </c>
    </row>
    <row r="25" spans="1:4" ht="25.5" x14ac:dyDescent="0.2">
      <c r="A25" s="96">
        <v>5</v>
      </c>
      <c r="B25" s="97" t="s">
        <v>7</v>
      </c>
      <c r="C25" s="91">
        <v>0</v>
      </c>
      <c r="D25" s="91">
        <v>0</v>
      </c>
    </row>
    <row r="26" spans="1:4" x14ac:dyDescent="0.2">
      <c r="A26" s="69"/>
      <c r="B26" s="57" t="s">
        <v>80</v>
      </c>
      <c r="C26" s="86"/>
      <c r="D26" s="86"/>
    </row>
    <row r="27" spans="1:4" x14ac:dyDescent="0.2">
      <c r="A27" s="69" t="s">
        <v>90</v>
      </c>
      <c r="B27" s="57" t="s">
        <v>103</v>
      </c>
      <c r="C27" s="86">
        <v>0</v>
      </c>
      <c r="D27" s="86">
        <v>0</v>
      </c>
    </row>
    <row r="28" spans="1:4" x14ac:dyDescent="0.2">
      <c r="A28" s="70" t="s">
        <v>91</v>
      </c>
      <c r="B28" s="57" t="s">
        <v>104</v>
      </c>
      <c r="C28" s="86">
        <v>0</v>
      </c>
      <c r="D28" s="86">
        <v>0</v>
      </c>
    </row>
    <row r="29" spans="1:4" s="8" customFormat="1" x14ac:dyDescent="0.2">
      <c r="A29" s="145"/>
      <c r="B29" s="146" t="s">
        <v>119</v>
      </c>
      <c r="C29" s="147">
        <f>C9+C13+C17+C21+C25</f>
        <v>0</v>
      </c>
      <c r="D29" s="147">
        <f>D9+D13+D17+D21+D25</f>
        <v>0</v>
      </c>
    </row>
    <row r="30" spans="1:4" x14ac:dyDescent="0.2">
      <c r="A30" s="38"/>
      <c r="B30" s="56"/>
      <c r="C30" s="71"/>
    </row>
    <row r="31" spans="1:4" x14ac:dyDescent="0.2">
      <c r="A31" s="39" t="s">
        <v>3</v>
      </c>
      <c r="B31" s="56"/>
      <c r="C31" s="71"/>
      <c r="D31" s="6" t="s">
        <v>3</v>
      </c>
    </row>
  </sheetData>
  <mergeCells count="3">
    <mergeCell ref="A5:D5"/>
    <mergeCell ref="B6:D6"/>
    <mergeCell ref="C1:D1"/>
  </mergeCells>
  <phoneticPr fontId="0" type="noConversion"/>
  <pageMargins left="0.78740157480314965" right="0.39370078740157483" top="0.78740157480314965" bottom="0.78740157480314965" header="0.15748031496062992" footer="0.23622047244094491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zoomScaleNormal="100" workbookViewId="0">
      <selection activeCell="I18" sqref="I18"/>
    </sheetView>
  </sheetViews>
  <sheetFormatPr defaultRowHeight="12.75" x14ac:dyDescent="0.2"/>
  <cols>
    <col min="1" max="1" width="21.140625" style="4" customWidth="1"/>
    <col min="2" max="2" width="17.140625" style="4" customWidth="1"/>
    <col min="3" max="8" width="12.7109375" style="4" customWidth="1"/>
    <col min="9" max="16384" width="9.140625" style="4"/>
  </cols>
  <sheetData>
    <row r="1" spans="1:8" ht="70.5" customHeight="1" x14ac:dyDescent="0.2">
      <c r="F1" s="343" t="s">
        <v>435</v>
      </c>
      <c r="G1" s="343"/>
      <c r="H1" s="343"/>
    </row>
    <row r="2" spans="1:8" x14ac:dyDescent="0.2">
      <c r="F2" s="62"/>
      <c r="G2" s="62"/>
    </row>
    <row r="3" spans="1:8" x14ac:dyDescent="0.2">
      <c r="B3" s="72"/>
      <c r="G3" s="49"/>
      <c r="H3" s="6" t="s">
        <v>262</v>
      </c>
    </row>
    <row r="5" spans="1:8" ht="26.25" customHeight="1" x14ac:dyDescent="0.2">
      <c r="A5" s="377" t="s">
        <v>511</v>
      </c>
      <c r="B5" s="378"/>
      <c r="C5" s="378"/>
      <c r="D5" s="378"/>
      <c r="E5" s="378"/>
      <c r="F5" s="378"/>
      <c r="G5" s="378"/>
      <c r="H5" s="378"/>
    </row>
    <row r="6" spans="1:8" x14ac:dyDescent="0.2">
      <c r="H6" s="6" t="s">
        <v>76</v>
      </c>
    </row>
    <row r="7" spans="1:8" ht="23.25" customHeight="1" x14ac:dyDescent="0.2">
      <c r="A7" s="363" t="s">
        <v>92</v>
      </c>
      <c r="B7" s="363" t="s">
        <v>93</v>
      </c>
      <c r="C7" s="363" t="s">
        <v>94</v>
      </c>
      <c r="D7" s="363" t="s">
        <v>16</v>
      </c>
      <c r="E7" s="363" t="s">
        <v>95</v>
      </c>
      <c r="F7" s="376"/>
      <c r="G7" s="363" t="s">
        <v>10</v>
      </c>
      <c r="H7" s="363" t="s">
        <v>11</v>
      </c>
    </row>
    <row r="8" spans="1:8" ht="62.25" customHeight="1" x14ac:dyDescent="0.2">
      <c r="A8" s="376"/>
      <c r="B8" s="363"/>
      <c r="C8" s="376"/>
      <c r="D8" s="376"/>
      <c r="E8" s="47" t="s">
        <v>96</v>
      </c>
      <c r="F8" s="47" t="s">
        <v>97</v>
      </c>
      <c r="G8" s="363"/>
      <c r="H8" s="376"/>
    </row>
    <row r="9" spans="1:8" x14ac:dyDescent="0.2">
      <c r="A9" s="20">
        <v>1</v>
      </c>
      <c r="B9" s="20">
        <v>2</v>
      </c>
      <c r="C9" s="20">
        <v>3</v>
      </c>
      <c r="D9" s="20">
        <v>4</v>
      </c>
      <c r="E9" s="18">
        <v>5</v>
      </c>
      <c r="F9" s="18">
        <v>6</v>
      </c>
      <c r="G9" s="18">
        <v>7</v>
      </c>
      <c r="H9" s="20">
        <v>8</v>
      </c>
    </row>
    <row r="10" spans="1:8" x14ac:dyDescent="0.2">
      <c r="A10" s="20" t="s">
        <v>126</v>
      </c>
      <c r="B10" s="20" t="s">
        <v>126</v>
      </c>
      <c r="C10" s="79">
        <v>0</v>
      </c>
      <c r="D10" s="79">
        <v>0</v>
      </c>
      <c r="E10" s="18" t="s">
        <v>126</v>
      </c>
      <c r="F10" s="18" t="s">
        <v>126</v>
      </c>
      <c r="G10" s="18" t="s">
        <v>126</v>
      </c>
      <c r="H10" s="79">
        <v>0</v>
      </c>
    </row>
    <row r="11" spans="1:8" x14ac:dyDescent="0.2">
      <c r="A11" s="20"/>
      <c r="B11" s="20"/>
      <c r="C11" s="20"/>
      <c r="D11" s="20"/>
      <c r="E11" s="18"/>
      <c r="F11" s="18"/>
      <c r="G11" s="18"/>
      <c r="H11" s="20"/>
    </row>
    <row r="12" spans="1:8" x14ac:dyDescent="0.2">
      <c r="A12" s="22"/>
      <c r="B12" s="22"/>
      <c r="C12" s="22"/>
      <c r="D12" s="20"/>
      <c r="E12" s="20"/>
      <c r="F12" s="20"/>
      <c r="G12" s="20"/>
      <c r="H12" s="20"/>
    </row>
    <row r="13" spans="1:8" x14ac:dyDescent="0.2">
      <c r="A13" s="140" t="s">
        <v>119</v>
      </c>
      <c r="B13" s="98" t="s">
        <v>125</v>
      </c>
      <c r="C13" s="148">
        <f>SUM(C10:C12)</f>
        <v>0</v>
      </c>
      <c r="D13" s="148">
        <f>SUM(D10:D12)</f>
        <v>0</v>
      </c>
      <c r="E13" s="98" t="s">
        <v>125</v>
      </c>
      <c r="F13" s="98" t="s">
        <v>125</v>
      </c>
      <c r="G13" s="98" t="s">
        <v>125</v>
      </c>
      <c r="H13" s="148">
        <f>SUM(H10:H12)</f>
        <v>0</v>
      </c>
    </row>
    <row r="14" spans="1:8" x14ac:dyDescent="0.2">
      <c r="D14" s="7"/>
      <c r="E14" s="7"/>
      <c r="F14" s="7"/>
      <c r="G14" s="7"/>
      <c r="H14" s="7"/>
    </row>
    <row r="15" spans="1:8" x14ac:dyDescent="0.2">
      <c r="A15" s="39" t="s">
        <v>3</v>
      </c>
      <c r="D15" s="7"/>
      <c r="E15" s="7"/>
      <c r="F15" s="7"/>
      <c r="G15" s="7"/>
      <c r="H15" s="6" t="s">
        <v>3</v>
      </c>
    </row>
    <row r="16" spans="1:8" x14ac:dyDescent="0.2">
      <c r="A16" s="49"/>
      <c r="B16" s="49"/>
      <c r="C16" s="49"/>
      <c r="D16" s="49"/>
      <c r="E16" s="49"/>
    </row>
    <row r="17" spans="4:8" x14ac:dyDescent="0.2">
      <c r="D17" s="7"/>
      <c r="E17" s="7"/>
      <c r="F17" s="7"/>
      <c r="G17" s="7"/>
      <c r="H17" s="7"/>
    </row>
    <row r="18" spans="4:8" x14ac:dyDescent="0.2">
      <c r="D18" s="7"/>
      <c r="E18" s="7"/>
      <c r="F18" s="7"/>
      <c r="G18" s="7"/>
      <c r="H18" s="7"/>
    </row>
    <row r="19" spans="4:8" x14ac:dyDescent="0.2">
      <c r="D19" s="7"/>
      <c r="E19" s="7"/>
      <c r="F19" s="7"/>
      <c r="G19" s="7"/>
      <c r="H19" s="7"/>
    </row>
  </sheetData>
  <mergeCells count="9">
    <mergeCell ref="G7:G8"/>
    <mergeCell ref="H7:H8"/>
    <mergeCell ref="F1:H1"/>
    <mergeCell ref="A5:H5"/>
    <mergeCell ref="A7:A8"/>
    <mergeCell ref="B7:B8"/>
    <mergeCell ref="C7:C8"/>
    <mergeCell ref="D7:D8"/>
    <mergeCell ref="E7:F7"/>
  </mergeCells>
  <phoneticPr fontId="0" type="noConversion"/>
  <pageMargins left="0.78740157480314965" right="0.39370078740157483" top="0.78740157480314965" bottom="0.7874015748031496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7</vt:i4>
      </vt:variant>
    </vt:vector>
  </HeadingPairs>
  <TitlesOfParts>
    <vt:vector size="17" baseType="lpstr">
      <vt:lpstr>1.</vt:lpstr>
      <vt:lpstr>2</vt:lpstr>
      <vt:lpstr>3</vt:lpstr>
      <vt:lpstr>3.1</vt:lpstr>
      <vt:lpstr>4</vt:lpstr>
      <vt:lpstr>5</vt:lpstr>
      <vt:lpstr>6</vt:lpstr>
      <vt:lpstr>7</vt:lpstr>
      <vt:lpstr>8</vt:lpstr>
      <vt:lpstr>9</vt:lpstr>
      <vt:lpstr>'1.'!sub_110311</vt:lpstr>
      <vt:lpstr>'1.'!sub_110341</vt:lpstr>
      <vt:lpstr>'1.'!sub_110346</vt:lpstr>
      <vt:lpstr>'1.'!Заголовки_для_печати</vt:lpstr>
      <vt:lpstr>'3'!Заголовки_для_печати</vt:lpstr>
      <vt:lpstr>'4'!Заголовки_для_печати</vt:lpstr>
      <vt:lpstr>'6'!Область_печати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cp:lastPrinted>2026-03-20T06:48:11Z</cp:lastPrinted>
  <dcterms:created xsi:type="dcterms:W3CDTF">1996-10-08T23:32:33Z</dcterms:created>
  <dcterms:modified xsi:type="dcterms:W3CDTF">2026-03-20T08:28:41Z</dcterms:modified>
</cp:coreProperties>
</file>